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F:\RATES\Bill and Rate Tracking Tool\2025 Submissions\Aug 2025\Service List Filing\"/>
    </mc:Choice>
  </mc:AlternateContent>
  <xr:revisionPtr revIDLastSave="0" documentId="13_ncr:1_{F1D14C45-914C-4078-A2DB-F27A41AB617C}" xr6:coauthVersionLast="47" xr6:coauthVersionMax="47" xr10:uidLastSave="{00000000-0000-0000-0000-000000000000}"/>
  <bookViews>
    <workbookView xWindow="-120" yWindow="-120" windowWidth="38640" windowHeight="21120" tabRatio="699" activeTab="2" xr2:uid="{BDF78D12-EE57-4C9F-AEF7-21DC1390D376}"/>
  </bookViews>
  <sheets>
    <sheet name="Instructions" sheetId="5" r:id="rId1"/>
    <sheet name="Selected Data" sheetId="15" r:id="rId2"/>
    <sheet name="Rev Req't_Base" sheetId="13" r:id="rId3"/>
    <sheet name="Total_Non-CAP_Avg" sheetId="1" r:id="rId4"/>
    <sheet name="Total_CAP_Avg" sheetId="11" r:id="rId5"/>
    <sheet name="Total_Non-CAP_Essential" sheetId="6" r:id="rId6"/>
    <sheet name="Total_CAP_Essential" sheetId="7" r:id="rId7"/>
  </sheets>
  <definedNames>
    <definedName name="___huh2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__huh2" localSheetId="1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_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2017_Labor_Escalation_Rate">#REF!</definedName>
    <definedName name="_4ColName" localSheetId="1">SUBSTITUTE(SUBSTITUTE(SUBSTITUTE(SUBSTITUTE(SUBSTITUTE(TRIM(T(#REF!)&amp;"."&amp;T(#REF!)&amp;"."&amp;T(#REF!)&amp;"."&amp;T(#REF!)&amp;"."),"+","and"),"%","pct"),"-",""),"..","."),"&amp;","and")</definedName>
    <definedName name="_4ColName">SUBSTITUTE(SUBSTITUTE(SUBSTITUTE(SUBSTITUTE(SUBSTITUTE(TRIM(T(#REF!)&amp;"."&amp;T(#REF!)&amp;"."&amp;T(#REF!)&amp;"."&amp;T(#REF!)&amp;"."),"+","and"),"%","pct"),"-",""),"..","."),"&amp;","and")</definedName>
    <definedName name="_FPV1" localSheetId="1">#REF!</definedName>
    <definedName name="_FPV1">#REF!</definedName>
    <definedName name="_FPV3" localSheetId="1">#REF!</definedName>
    <definedName name="_FPV3">#REF!</definedName>
    <definedName name="_huh2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huh2" localSheetId="1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SPV1">#REF!</definedName>
    <definedName name="_SPV3">#REF!</definedName>
    <definedName name="Actuals">#REF!</definedName>
    <definedName name="Aflag">#REF!</definedName>
    <definedName name="Aflag2">#REF!</definedName>
    <definedName name="again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gain" localSheetId="1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gain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IR">#REF!</definedName>
    <definedName name="Balancing_Authority">#REF!</definedName>
    <definedName name="BondsIssued">#REF!</definedName>
    <definedName name="Boolean">#REF!</definedName>
    <definedName name="bt_d">#REF!</definedName>
    <definedName name="Bundled_Unbundled">#REF!</definedName>
    <definedName name="CBond">#REF!</definedName>
    <definedName name="CECRA">#REF!</definedName>
    <definedName name="Construction_Status">#REF!</definedName>
    <definedName name="copy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" localSheetId="1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print" localSheetId="2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print" localSheetId="1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rap" localSheetId="2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ap" localSheetId="1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evalloc" localSheetId="2" hidden="1">{#N/A,#N/A,FALSE,"RRQ inputs ";#N/A,#N/A,FALSE,"FERC Rev @ PR";#N/A,#N/A,FALSE,"Distribution Revenue Allocation";#N/A,#N/A,FALSE,"Nonallocated Revenues";#N/A,#N/A,FALSE,"MC Revenues-03 sales, 96 MC's";#N/A,#N/A,FALSE,"FTA"}</definedName>
    <definedName name="copyrevalloc" localSheetId="1" hidden="1">{#N/A,#N/A,FALSE,"RRQ inputs ";#N/A,#N/A,FALSE,"FERC Rev @ PR";#N/A,#N/A,FALSE,"Distribution Revenue Allocation";#N/A,#N/A,FALSE,"Nonallocated Revenues";#N/A,#N/A,FALSE,"MC Revenues-03 sales, 96 MC's";#N/A,#N/A,FALSE,"FTA"}</definedName>
    <definedName name="copy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copyschudel" localSheetId="2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pyschudel" localSheetId="1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py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RE_U">#REF!</definedName>
    <definedName name="Country">#REF!</definedName>
    <definedName name="CPUC_Approval_Status">#REF!</definedName>
    <definedName name="CREZ">#REF!</definedName>
    <definedName name="CTAC">#REF!</definedName>
    <definedName name="CTRBA">#REF!</definedName>
    <definedName name="DACRS" localSheetId="1">SUM(#REF!)</definedName>
    <definedName name="DACRS">SUM(#REF!)</definedName>
    <definedName name="Dchoice">#REF!</definedName>
    <definedName name="Delay_Termination_Reason">#REF!</definedName>
    <definedName name="DeliverabilityStatusOptions">#REF!</definedName>
    <definedName name="Distflag">#REF!</definedName>
    <definedName name="Dmdmult">#REF!</definedName>
    <definedName name="EPC_Contract_Status">#REF!</definedName>
    <definedName name="F_E">#REF!</definedName>
    <definedName name="Facility_Status">#REF!</definedName>
    <definedName name="FAIR">#REF!</definedName>
    <definedName name="FBUILD">#REF!</definedName>
    <definedName name="FCOMM">#REF!</definedName>
    <definedName name="FCOMP">#REF!</definedName>
    <definedName name="Financing_Status">#REF!</definedName>
    <definedName name="Flat">#REF!</definedName>
    <definedName name="FM">#REF!</definedName>
    <definedName name="FOPROD">#REF!</definedName>
    <definedName name="FSONG2">#REF!</definedName>
    <definedName name="FSTEAM">#REF!</definedName>
    <definedName name="FT_D">#REF!</definedName>
    <definedName name="gsur">#REF!</definedName>
    <definedName name="head1">#REF!</definedName>
    <definedName name="head10">#REF!</definedName>
    <definedName name="head11">#REF!</definedName>
    <definedName name="head2">#REF!</definedName>
    <definedName name="head3">#REF!</definedName>
    <definedName name="head4">#REF!</definedName>
    <definedName name="head5">#REF!</definedName>
    <definedName name="head6">#REF!</definedName>
    <definedName name="head7">#REF!</definedName>
    <definedName name="head8">#REF!</definedName>
    <definedName name="head9">#REF!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"10/13/1999"</definedName>
    <definedName name="HTML_LineAfter" hidden="1">FALSE</definedName>
    <definedName name="HTML_LineBefore" hidden="1">FALSE</definedName>
    <definedName name="HTML_Name" hidden="1">"Sharim Chaudhury"</definedName>
    <definedName name="HTML_OBDlg2" hidden="1">TRUE</definedName>
    <definedName name="HTML_OBDlg4" hidden="1">TRUE</definedName>
    <definedName name="HTML_OS" hidden="1">0</definedName>
    <definedName name="HTML_PathFile" hidden="1">"W:\19991013\default.htm"</definedName>
    <definedName name="HTML_Title" hidden="1">"Daily MTM  Report"</definedName>
    <definedName name="huh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" localSheetId="1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nd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" localSheetId="1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localSheetId="1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print" localSheetId="2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print" localSheetId="1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rap" localSheetId="2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ap" localSheetId="1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evalloc" localSheetId="2" hidden="1">{#N/A,#N/A,FALSE,"RRQ inputs ";#N/A,#N/A,FALSE,"FERC Rev @ PR";#N/A,#N/A,FALSE,"Distribution Revenue Allocation";#N/A,#N/A,FALSE,"Nonallocated Revenues";#N/A,#N/A,FALSE,"MC Revenues-03 sales, 96 MC's";#N/A,#N/A,FALSE,"FTA"}</definedName>
    <definedName name="huhrevalloc" localSheetId="1" hidden="1">{#N/A,#N/A,FALSE,"RRQ inputs ";#N/A,#N/A,FALSE,"FERC Rev @ PR";#N/A,#N/A,FALSE,"Distribution Revenue Allocation";#N/A,#N/A,FALSE,"Nonallocated Revenues";#N/A,#N/A,FALSE,"MC Revenues-03 sales, 96 MC's";#N/A,#N/A,FALSE,"FTA"}</definedName>
    <definedName name="huh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huhschudel" localSheetId="2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huhschudel" localSheetId="1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huh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LineLoss">#REF!</definedName>
    <definedName name="LocalAreaOptions">#REF!</definedName>
    <definedName name="LOLD">1</definedName>
    <definedName name="LOLD_Table">7</definedName>
    <definedName name="Mflag">#REF!</definedName>
    <definedName name="NCORE_U">#REF!</definedName>
    <definedName name="ND">#REF!</definedName>
    <definedName name="Out_Start_Date">#REF!</definedName>
    <definedName name="Out_Term_Date">#REF!</definedName>
    <definedName name="Overall_Project_Status">#REF!</definedName>
    <definedName name="Party_that_Terminated_Contract">#REF!</definedName>
    <definedName name="Path26DesignationOptions">#REF!</definedName>
    <definedName name="PBond">#REF!</definedName>
    <definedName name="PCC_Classification">#REF!</definedName>
    <definedName name="PECRA">#REF!</definedName>
    <definedName name="Print_All_Tariff">#REF!</definedName>
    <definedName name="_xlnm.Print_Area" localSheetId="0">Instructions!$A$1:$I$44</definedName>
    <definedName name="_xlnm.Print_Area" localSheetId="1">'Selected Data'!$A$1:$Q$33</definedName>
    <definedName name="Program_Origination" localSheetId="1">#REF!</definedName>
    <definedName name="Program_Origination">#REF!</definedName>
    <definedName name="RAM_Auction_Round" localSheetId="1">#REF!</definedName>
    <definedName name="RAM_Auction_Round">#REF!</definedName>
    <definedName name="record1" localSheetId="1">#REF!</definedName>
    <definedName name="record1">#REF!</definedName>
    <definedName name="Record2">#REF!</definedName>
    <definedName name="Reporting_LSE">#REF!</definedName>
    <definedName name="Resource_Designation">#REF!</definedName>
    <definedName name="SAIR">#REF!</definedName>
    <definedName name="SAPBEXhrIndnt" hidden="1">"Wide"</definedName>
    <definedName name="SAPsysID" hidden="1">"708C5W7SBKP804JT78WJ0JNKI"</definedName>
    <definedName name="SAPwbID" hidden="1">"ARS"</definedName>
    <definedName name="SBUILD">#REF!</definedName>
    <definedName name="SchedulingID">#REF!</definedName>
    <definedName name="SCOMM">#REF!</definedName>
    <definedName name="SCOMP">#REF!</definedName>
    <definedName name="sds">#REF!</definedName>
    <definedName name="Season">#REF!</definedName>
    <definedName name="Sflag">#REF!</definedName>
    <definedName name="SM">#REF!</definedName>
    <definedName name="SOPROD">#REF!</definedName>
    <definedName name="SSONG2">#REF!</definedName>
    <definedName name="SSTEAM">#REF!</definedName>
    <definedName name="ST_D">#REF!</definedName>
    <definedName name="Status_of_Facility_Study___Phase_II_Study">#REF!</definedName>
    <definedName name="Status_of_Feasibility_Study">#REF!</definedName>
    <definedName name="Status_of_Interconnection_Agreement">#REF!</definedName>
    <definedName name="Status_of_System_Impact_Study___Phase_I_Study">#REF!</definedName>
    <definedName name="STEAM">#REF!</definedName>
    <definedName name="TAC">#REF!</definedName>
    <definedName name="TACCalcOptions">#REF!</definedName>
    <definedName name="Technology_SubType">#REF!</definedName>
    <definedName name="Technology_Type">#REF!</definedName>
    <definedName name="TRBA">#REF!</definedName>
    <definedName name="wrn.AG." localSheetId="2" hidden="1">{#N/A,#N/A,FALSE,"AG-1";#N/A,#N/A,FALSE,"AG-R";#N/A,#N/A,FALSE,"AG-V";#N/A,#N/A,FALSE,"AG-4";#N/A,#N/A,FALSE,"AG-5";#N/A,#N/A,FALSE,"AG-6";#N/A,#N/A,FALSE,"AG-7"}</definedName>
    <definedName name="wrn.AG." localSheetId="1" hidden="1">{#N/A,#N/A,FALSE,"AG-1";#N/A,#N/A,FALSE,"AG-R";#N/A,#N/A,FALSE,"AG-V";#N/A,#N/A,FALSE,"AG-4";#N/A,#N/A,FALSE,"AG-5";#N/A,#N/A,FALSE,"AG-6";#N/A,#N/A,FALSE,"AG-7"}</definedName>
    <definedName name="wrn.AG." hidden="1">{#N/A,#N/A,FALSE,"AG-1";#N/A,#N/A,FALSE,"AG-R";#N/A,#N/A,FALSE,"AG-V";#N/A,#N/A,FALSE,"AG-4";#N/A,#N/A,FALSE,"AG-5";#N/A,#N/A,FALSE,"AG-6";#N/A,#N/A,FALSE,"AG-7"}</definedName>
    <definedName name="wrn.AGa." localSheetId="2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a." localSheetId="1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a.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b." localSheetId="2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Agb." localSheetId="1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Agb.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comind." localSheetId="2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comind." localSheetId="1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comind.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Distr.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Distr." localSheetId="1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Distr.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G_CSP_REPORT." localSheetId="2" hidden="1">{#N/A,#N/A,FALSE,"Summary";#N/A,#N/A,FALSE,"Tariff G-CSP &amp; G-SUR";#N/A,#N/A,FALSE,"Amortization Calculations";#N/A,#N/A,FALSE,"Contracted Volumes";#N/A,#N/A,FALSE,"Reservation"}</definedName>
    <definedName name="wrn.G_CSP_REPORT." localSheetId="1" hidden="1">{#N/A,#N/A,FALSE,"Summary";#N/A,#N/A,FALSE,"Tariff G-CSP &amp; G-SUR";#N/A,#N/A,FALSE,"Amortization Calculations";#N/A,#N/A,FALSE,"Contracted Volumes";#N/A,#N/A,FALSE,"Reservation"}</definedName>
    <definedName name="wrn.G_CSP_REPORT." hidden="1">{#N/A,#N/A,FALSE,"Summary";#N/A,#N/A,FALSE,"Tariff G-CSP &amp; G-SUR";#N/A,#N/A,FALSE,"Amortization Calculations";#N/A,#N/A,FALSE,"Contracted Volumes";#N/A,#N/A,FALSE,"Reservation"}</definedName>
    <definedName name="wrn.ND.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ND." localSheetId="1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ND.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Print._.Out." localSheetId="2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Print._.Out." localSheetId="1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Print._.Out.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RAP." localSheetId="2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AP." localSheetId="1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AP.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es." localSheetId="2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s." localSheetId="1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s.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v._.Alloc." localSheetId="2" hidden="1">{#N/A,#N/A,FALSE,"RRQ inputs ";#N/A,#N/A,FALSE,"FERC Rev @ PR";#N/A,#N/A,FALSE,"Distribution Revenue Allocation";#N/A,#N/A,FALSE,"Nonallocated Revenues";#N/A,#N/A,FALSE,"MC Revenues-03 sales, 96 MC's";#N/A,#N/A,FALSE,"FTA"}</definedName>
    <definedName name="wrn.Rev._.Alloc." localSheetId="1" hidden="1">{#N/A,#N/A,FALSE,"RRQ inputs ";#N/A,#N/A,FALSE,"FERC Rev @ PR";#N/A,#N/A,FALSE,"Distribution Revenue Allocation";#N/A,#N/A,FALSE,"Nonallocated Revenues";#N/A,#N/A,FALSE,"MC Revenues-03 sales, 96 MC's";#N/A,#N/A,FALSE,"FTA"}</definedName>
    <definedName name="wrn.Rev._.Alloc." hidden="1">{#N/A,#N/A,FALSE,"RRQ inputs ";#N/A,#N/A,FALSE,"FERC Rev @ PR";#N/A,#N/A,FALSE,"Distribution Revenue Allocation";#N/A,#N/A,FALSE,"Nonallocated Revenues";#N/A,#N/A,FALSE,"MC Revenues-03 sales, 96 MC's";#N/A,#N/A,FALSE,"FTA"}</definedName>
    <definedName name="wrn.schedules." localSheetId="2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wrn.schedules." localSheetId="1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wrn.schedules.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Q9" i="15" l="1"/>
  <c r="CW9" i="6" l="1"/>
  <c r="CX9" i="6" s="1"/>
  <c r="CW9" i="7"/>
  <c r="CX9" i="7" s="1"/>
  <c r="CW9" i="11"/>
  <c r="CX9" i="11" s="1"/>
  <c r="CY26" i="6" l="1"/>
  <c r="CW26" i="6"/>
  <c r="CW27" i="6" s="1"/>
  <c r="CW29" i="6" s="1"/>
  <c r="DA26" i="11"/>
  <c r="DA27" i="11" s="1"/>
  <c r="DA29" i="11" s="1"/>
  <c r="DA26" i="7"/>
  <c r="DA27" i="7" s="1"/>
  <c r="DA29" i="7" s="1"/>
  <c r="CW26" i="11"/>
  <c r="CW27" i="11" s="1"/>
  <c r="CW29" i="11" s="1"/>
  <c r="CZ26" i="6"/>
  <c r="CZ28" i="6" s="1"/>
  <c r="CW26" i="7"/>
  <c r="CW27" i="7" s="1"/>
  <c r="CW29" i="7" s="1"/>
  <c r="DA26" i="6"/>
  <c r="CZ26" i="7"/>
  <c r="CX26" i="7"/>
  <c r="CY26" i="7"/>
  <c r="CX26" i="6"/>
  <c r="CY28" i="6" s="1"/>
  <c r="CY27" i="6"/>
  <c r="CY29" i="6" s="1"/>
  <c r="CY26" i="11"/>
  <c r="CX26" i="11"/>
  <c r="CZ26" i="11"/>
  <c r="DA28" i="6" l="1"/>
  <c r="CZ27" i="6"/>
  <c r="CZ29" i="6" s="1"/>
  <c r="CW28" i="11"/>
  <c r="CW28" i="6"/>
  <c r="CW28" i="7"/>
  <c r="DA27" i="6"/>
  <c r="DA29" i="6" s="1"/>
  <c r="CX27" i="7"/>
  <c r="CX29" i="7" s="1"/>
  <c r="CX28" i="7"/>
  <c r="CZ27" i="7"/>
  <c r="CZ29" i="7" s="1"/>
  <c r="CZ28" i="7"/>
  <c r="CY27" i="7"/>
  <c r="CY29" i="7" s="1"/>
  <c r="CY28" i="7"/>
  <c r="DA28" i="7"/>
  <c r="CX28" i="6"/>
  <c r="CX27" i="6"/>
  <c r="CX29" i="6" s="1"/>
  <c r="CX27" i="11"/>
  <c r="CX29" i="11" s="1"/>
  <c r="CX28" i="11"/>
  <c r="CY27" i="11"/>
  <c r="CY29" i="11" s="1"/>
  <c r="CY28" i="11"/>
  <c r="CZ28" i="11"/>
  <c r="CZ27" i="11"/>
  <c r="CZ29" i="11" s="1"/>
  <c r="DA28" i="11"/>
  <c r="CW9" i="1"/>
  <c r="CX9" i="1" s="1"/>
  <c r="C17" i="15"/>
  <c r="CY26" i="1" l="1"/>
  <c r="CY27" i="1" s="1"/>
  <c r="CY29" i="1" s="1"/>
  <c r="CX26" i="1"/>
  <c r="CX27" i="1" s="1"/>
  <c r="CX29" i="1" s="1"/>
  <c r="CZ26" i="1"/>
  <c r="CZ27" i="1" s="1"/>
  <c r="CZ29" i="1" s="1"/>
  <c r="DA26" i="1"/>
  <c r="DA27" i="1" s="1"/>
  <c r="DA29" i="1" s="1"/>
  <c r="CW26" i="1"/>
  <c r="CW27" i="1" s="1"/>
  <c r="CW29" i="1" s="1"/>
  <c r="CP9" i="7"/>
  <c r="CP9" i="6"/>
  <c r="DA28" i="1" l="1"/>
  <c r="CZ28" i="1"/>
  <c r="CY28" i="1"/>
  <c r="CW28" i="1"/>
  <c r="CX28" i="1"/>
  <c r="CI9" i="7"/>
  <c r="CI9" i="6"/>
  <c r="BN9" i="6" l="1"/>
  <c r="BU9" i="6"/>
  <c r="AZ9" i="6"/>
  <c r="BN9" i="7"/>
  <c r="AZ9" i="7"/>
  <c r="BU9" i="7"/>
  <c r="J9" i="6" l="1"/>
  <c r="J9" i="7"/>
  <c r="AS9" i="7"/>
  <c r="AS9" i="6"/>
  <c r="AL9" i="7"/>
  <c r="AL9" i="6"/>
  <c r="X9" i="7"/>
  <c r="X9" i="6"/>
  <c r="F5" i="13" l="1"/>
  <c r="E5" i="13" l="1"/>
  <c r="C5" i="13"/>
  <c r="B5" i="13"/>
  <c r="A3" i="13"/>
  <c r="D5" i="13"/>
  <c r="CJ9" i="6" l="1"/>
  <c r="BV9" i="7"/>
  <c r="BV9" i="6"/>
  <c r="K9" i="6"/>
  <c r="Y9" i="7"/>
  <c r="BA9" i="6"/>
  <c r="BO9" i="7"/>
  <c r="BO9" i="6"/>
  <c r="AT9" i="7"/>
  <c r="K9" i="7"/>
  <c r="BA9" i="7"/>
  <c r="CQ9" i="7"/>
  <c r="AM9" i="6"/>
  <c r="AT9" i="6"/>
  <c r="CQ9" i="6"/>
  <c r="Y9" i="6"/>
  <c r="Y26" i="1"/>
  <c r="CJ9" i="7"/>
  <c r="BO26" i="1"/>
  <c r="BW26" i="7"/>
  <c r="AM9" i="7"/>
  <c r="BA26" i="6" l="1"/>
  <c r="BA27" i="6" s="1"/>
  <c r="BA29" i="6" s="1"/>
  <c r="BB26" i="11"/>
  <c r="BB27" i="11" s="1"/>
  <c r="AM26" i="11"/>
  <c r="K26" i="1"/>
  <c r="K27" i="1" s="1"/>
  <c r="CM26" i="7"/>
  <c r="CM27" i="7" s="1"/>
  <c r="CM29" i="7" s="1"/>
  <c r="AV26" i="6"/>
  <c r="AV27" i="6" s="1"/>
  <c r="AV29" i="6" s="1"/>
  <c r="AP26" i="6"/>
  <c r="CS26" i="6"/>
  <c r="BW27" i="7"/>
  <c r="BW29" i="7" s="1"/>
  <c r="CK26" i="7"/>
  <c r="BY26" i="7"/>
  <c r="CT26" i="7"/>
  <c r="BO26" i="11"/>
  <c r="BP26" i="11"/>
  <c r="BR26" i="1"/>
  <c r="N26" i="6"/>
  <c r="BB26" i="7"/>
  <c r="CQ26" i="1"/>
  <c r="CP26" i="6"/>
  <c r="CP27" i="6" s="1"/>
  <c r="BD26" i="11"/>
  <c r="BN9" i="11"/>
  <c r="BO9" i="11" s="1"/>
  <c r="BN26" i="11"/>
  <c r="BN27" i="11" s="1"/>
  <c r="CI26" i="6"/>
  <c r="CI27" i="6" s="1"/>
  <c r="BX26" i="7"/>
  <c r="BX28" i="7" s="1"/>
  <c r="AA26" i="7"/>
  <c r="M26" i="1"/>
  <c r="J9" i="11"/>
  <c r="K9" i="11" s="1"/>
  <c r="J26" i="11"/>
  <c r="J27" i="11" s="1"/>
  <c r="AU26" i="11"/>
  <c r="X9" i="11"/>
  <c r="Y9" i="11" s="1"/>
  <c r="X26" i="11"/>
  <c r="X27" i="11" s="1"/>
  <c r="N26" i="11"/>
  <c r="BC26" i="7"/>
  <c r="AB26" i="6"/>
  <c r="CK26" i="6"/>
  <c r="AL9" i="1"/>
  <c r="AM9" i="1" s="1"/>
  <c r="AL26" i="1"/>
  <c r="AL27" i="1" s="1"/>
  <c r="AL26" i="7"/>
  <c r="AL27" i="7" s="1"/>
  <c r="CS26" i="11"/>
  <c r="AU26" i="6"/>
  <c r="AT26" i="7"/>
  <c r="BC26" i="6"/>
  <c r="AS9" i="11"/>
  <c r="AT9" i="11" s="1"/>
  <c r="AS26" i="11"/>
  <c r="AS27" i="11" s="1"/>
  <c r="AA26" i="11"/>
  <c r="CL26" i="7"/>
  <c r="CM26" i="11"/>
  <c r="K26" i="7"/>
  <c r="BP26" i="6"/>
  <c r="AO26" i="6"/>
  <c r="AN26" i="1"/>
  <c r="CP9" i="1"/>
  <c r="CQ9" i="1" s="1"/>
  <c r="CP26" i="1"/>
  <c r="CP27" i="1" s="1"/>
  <c r="Z26" i="11"/>
  <c r="CI9" i="1"/>
  <c r="CJ9" i="1" s="1"/>
  <c r="CI26" i="1"/>
  <c r="CI27" i="1" s="1"/>
  <c r="AT26" i="1"/>
  <c r="BW26" i="6"/>
  <c r="AA26" i="6"/>
  <c r="BO27" i="1"/>
  <c r="BU26" i="7"/>
  <c r="BU27" i="7" s="1"/>
  <c r="AA26" i="1"/>
  <c r="AZ26" i="7"/>
  <c r="AZ27" i="7" s="1"/>
  <c r="BB26" i="6"/>
  <c r="CJ26" i="7"/>
  <c r="BC26" i="11"/>
  <c r="Z26" i="6"/>
  <c r="Z26" i="1"/>
  <c r="X26" i="6"/>
  <c r="X27" i="6" s="1"/>
  <c r="BV26" i="11"/>
  <c r="CR26" i="1"/>
  <c r="BW26" i="11"/>
  <c r="BX26" i="6"/>
  <c r="CT26" i="1"/>
  <c r="BA26" i="7"/>
  <c r="CQ26" i="11"/>
  <c r="AN26" i="6"/>
  <c r="L26" i="6"/>
  <c r="AV26" i="7"/>
  <c r="N26" i="1"/>
  <c r="BU9" i="1"/>
  <c r="BV9" i="1" s="1"/>
  <c r="BU26" i="1"/>
  <c r="BU27" i="1" s="1"/>
  <c r="AU26" i="7"/>
  <c r="BX26" i="1"/>
  <c r="L26" i="1"/>
  <c r="AT26" i="11"/>
  <c r="AN26" i="11"/>
  <c r="CL26" i="11"/>
  <c r="BP26" i="1"/>
  <c r="CT26" i="11"/>
  <c r="M26" i="7"/>
  <c r="Y27" i="1"/>
  <c r="M26" i="6"/>
  <c r="AS26" i="7"/>
  <c r="AS27" i="7" s="1"/>
  <c r="BA26" i="1"/>
  <c r="Y26" i="6"/>
  <c r="BV26" i="6"/>
  <c r="CS26" i="1"/>
  <c r="AS9" i="1"/>
  <c r="AT9" i="1" s="1"/>
  <c r="AS26" i="1"/>
  <c r="AS27" i="1" s="1"/>
  <c r="CL26" i="1"/>
  <c r="CI9" i="11"/>
  <c r="CJ9" i="11" s="1"/>
  <c r="CI26" i="11"/>
  <c r="CI27" i="11" s="1"/>
  <c r="CM26" i="1"/>
  <c r="BQ26" i="11"/>
  <c r="L26" i="7"/>
  <c r="Y26" i="7"/>
  <c r="CR26" i="11"/>
  <c r="AM26" i="7"/>
  <c r="AT26" i="6"/>
  <c r="AV26" i="1"/>
  <c r="BQ26" i="6"/>
  <c r="BX26" i="11"/>
  <c r="BY26" i="11"/>
  <c r="BD26" i="7"/>
  <c r="J26" i="7"/>
  <c r="J27" i="7" s="1"/>
  <c r="Y26" i="11"/>
  <c r="AP26" i="7"/>
  <c r="AM26" i="6"/>
  <c r="BO26" i="6"/>
  <c r="AL9" i="11"/>
  <c r="AM9" i="11" s="1"/>
  <c r="AL26" i="11"/>
  <c r="AL27" i="11" s="1"/>
  <c r="BR26" i="7"/>
  <c r="CJ26" i="6"/>
  <c r="CJ26" i="1"/>
  <c r="BP26" i="7"/>
  <c r="CK26" i="1"/>
  <c r="BA26" i="11"/>
  <c r="BV26" i="7"/>
  <c r="AW26" i="1"/>
  <c r="CR26" i="6"/>
  <c r="BN26" i="7"/>
  <c r="BN27" i="7" s="1"/>
  <c r="M26" i="11"/>
  <c r="CK26" i="11"/>
  <c r="BD26" i="6"/>
  <c r="BQ26" i="7"/>
  <c r="BU9" i="11"/>
  <c r="BV9" i="11" s="1"/>
  <c r="BU26" i="11"/>
  <c r="BU27" i="11" s="1"/>
  <c r="X9" i="1"/>
  <c r="Y9" i="1" s="1"/>
  <c r="X26" i="1"/>
  <c r="X27" i="1" s="1"/>
  <c r="AO26" i="7"/>
  <c r="CP9" i="11"/>
  <c r="CQ9" i="11" s="1"/>
  <c r="CP26" i="11"/>
  <c r="CP27" i="11" s="1"/>
  <c r="BR26" i="11"/>
  <c r="AM26" i="1"/>
  <c r="J26" i="6"/>
  <c r="J27" i="6" s="1"/>
  <c r="CS26" i="7"/>
  <c r="X26" i="7"/>
  <c r="X27" i="7" s="1"/>
  <c r="CQ26" i="6"/>
  <c r="BC26" i="1"/>
  <c r="CQ26" i="7"/>
  <c r="AZ9" i="11"/>
  <c r="BA9" i="11" s="1"/>
  <c r="AZ26" i="11"/>
  <c r="AZ27" i="11" s="1"/>
  <c r="BO26" i="7"/>
  <c r="AO26" i="1"/>
  <c r="CI26" i="7"/>
  <c r="CI27" i="7" s="1"/>
  <c r="L26" i="11"/>
  <c r="BB26" i="1"/>
  <c r="BN9" i="1"/>
  <c r="BO9" i="1" s="1"/>
  <c r="BN26" i="1"/>
  <c r="BN27" i="1" s="1"/>
  <c r="AW26" i="6"/>
  <c r="AW26" i="11"/>
  <c r="AL26" i="6"/>
  <c r="AL27" i="6" s="1"/>
  <c r="BQ26" i="1"/>
  <c r="AO26" i="11"/>
  <c r="AV26" i="11"/>
  <c r="N26" i="7"/>
  <c r="BR26" i="6"/>
  <c r="AZ9" i="1"/>
  <c r="BA9" i="1" s="1"/>
  <c r="AZ26" i="1"/>
  <c r="AZ27" i="1" s="1"/>
  <c r="K26" i="11"/>
  <c r="CP26" i="7"/>
  <c r="CP27" i="7" s="1"/>
  <c r="BU26" i="6"/>
  <c r="BU27" i="6" s="1"/>
  <c r="AB26" i="7"/>
  <c r="BY26" i="1"/>
  <c r="CT26" i="6"/>
  <c r="BD26" i="1"/>
  <c r="Z26" i="7"/>
  <c r="AB26" i="1"/>
  <c r="BN26" i="6"/>
  <c r="BN27" i="6" s="1"/>
  <c r="AZ26" i="6"/>
  <c r="AZ27" i="6" s="1"/>
  <c r="CM26" i="6"/>
  <c r="AN26" i="7"/>
  <c r="J9" i="1"/>
  <c r="K9" i="1" s="1"/>
  <c r="J26" i="1"/>
  <c r="J27" i="1" s="1"/>
  <c r="CR26" i="7"/>
  <c r="AP26" i="11"/>
  <c r="K26" i="6"/>
  <c r="BW26" i="1"/>
  <c r="AP26" i="1"/>
  <c r="BV26" i="1"/>
  <c r="AS26" i="6"/>
  <c r="AS27" i="6" s="1"/>
  <c r="CL26" i="6"/>
  <c r="AW26" i="7"/>
  <c r="AB26" i="11"/>
  <c r="BY26" i="6"/>
  <c r="CJ26" i="11"/>
  <c r="AU26" i="1"/>
  <c r="CL28" i="7" l="1"/>
  <c r="BB28" i="6"/>
  <c r="BD28" i="6"/>
  <c r="N28" i="7"/>
  <c r="BQ28" i="6"/>
  <c r="AB28" i="11"/>
  <c r="AW28" i="11"/>
  <c r="BX28" i="11"/>
  <c r="CQ28" i="6"/>
  <c r="CJ28" i="11"/>
  <c r="Y28" i="11"/>
  <c r="AW28" i="6"/>
  <c r="CT28" i="11"/>
  <c r="BX28" i="6"/>
  <c r="AB28" i="6"/>
  <c r="CJ28" i="6"/>
  <c r="AN28" i="11"/>
  <c r="AM28" i="7"/>
  <c r="Z28" i="7"/>
  <c r="Z28" i="6"/>
  <c r="AB28" i="7"/>
  <c r="AA28" i="6"/>
  <c r="BY28" i="6"/>
  <c r="BV28" i="1"/>
  <c r="BW28" i="11"/>
  <c r="BV28" i="7"/>
  <c r="AV28" i="11"/>
  <c r="AT28" i="11"/>
  <c r="AW28" i="7"/>
  <c r="BD28" i="7"/>
  <c r="BA28" i="7"/>
  <c r="BC28" i="11"/>
  <c r="CK28" i="7"/>
  <c r="CL28" i="6"/>
  <c r="AN28" i="7"/>
  <c r="K28" i="6"/>
  <c r="K28" i="11"/>
  <c r="M28" i="7"/>
  <c r="BQ28" i="11"/>
  <c r="BO28" i="7"/>
  <c r="BR28" i="6"/>
  <c r="CT28" i="6"/>
  <c r="CR28" i="7"/>
  <c r="CR28" i="11"/>
  <c r="AV28" i="7"/>
  <c r="AZ29" i="1"/>
  <c r="AZ28" i="1"/>
  <c r="BU29" i="11"/>
  <c r="BU28" i="11"/>
  <c r="CR28" i="6"/>
  <c r="X28" i="6"/>
  <c r="X29" i="6"/>
  <c r="AA28" i="7"/>
  <c r="X28" i="7"/>
  <c r="X29" i="7"/>
  <c r="BO28" i="6"/>
  <c r="BU28" i="7"/>
  <c r="BU29" i="7"/>
  <c r="Z28" i="11"/>
  <c r="AA28" i="11"/>
  <c r="X29" i="11"/>
  <c r="X28" i="11"/>
  <c r="AZ28" i="11"/>
  <c r="AZ29" i="11"/>
  <c r="AM28" i="6"/>
  <c r="BY28" i="11"/>
  <c r="Y29" i="1"/>
  <c r="BB28" i="7"/>
  <c r="BY28" i="7"/>
  <c r="CM28" i="7"/>
  <c r="BB28" i="11"/>
  <c r="BV28" i="6"/>
  <c r="BA28" i="6"/>
  <c r="Y28" i="7"/>
  <c r="AZ28" i="6"/>
  <c r="AZ29" i="6"/>
  <c r="BA28" i="11"/>
  <c r="BR28" i="7"/>
  <c r="L28" i="7"/>
  <c r="BW28" i="6"/>
  <c r="CS28" i="7"/>
  <c r="X28" i="1"/>
  <c r="X29" i="1"/>
  <c r="CK28" i="1"/>
  <c r="CL28" i="11"/>
  <c r="BC28" i="7"/>
  <c r="BO28" i="11"/>
  <c r="BW28" i="7"/>
  <c r="BU29" i="6"/>
  <c r="BU28" i="6"/>
  <c r="BB29" i="11"/>
  <c r="AT28" i="6"/>
  <c r="Y28" i="6"/>
  <c r="M28" i="6"/>
  <c r="BU28" i="1"/>
  <c r="BU29" i="1"/>
  <c r="BV28" i="11"/>
  <c r="AZ29" i="7"/>
  <c r="AZ28" i="7"/>
  <c r="BC28" i="6"/>
  <c r="BD28" i="11"/>
  <c r="CT28" i="7"/>
  <c r="CR28" i="1"/>
  <c r="CP29" i="6"/>
  <c r="CP28" i="6"/>
  <c r="CQ28" i="1"/>
  <c r="CP29" i="11"/>
  <c r="CP28" i="11"/>
  <c r="CP28" i="1"/>
  <c r="CP29" i="1"/>
  <c r="CS28" i="11"/>
  <c r="CQ28" i="7"/>
  <c r="CP29" i="7"/>
  <c r="CP28" i="7"/>
  <c r="CQ28" i="11"/>
  <c r="CS28" i="6"/>
  <c r="AU28" i="7"/>
  <c r="AT28" i="7"/>
  <c r="AU28" i="6"/>
  <c r="AV28" i="6"/>
  <c r="AS28" i="6"/>
  <c r="AS29" i="6"/>
  <c r="AS29" i="11"/>
  <c r="AS28" i="11"/>
  <c r="AU28" i="11"/>
  <c r="AS28" i="7"/>
  <c r="AS29" i="7"/>
  <c r="AS29" i="1"/>
  <c r="AS28" i="1"/>
  <c r="CI28" i="1"/>
  <c r="CI29" i="1"/>
  <c r="CK28" i="6"/>
  <c r="CI28" i="11"/>
  <c r="CI29" i="11"/>
  <c r="CM28" i="6"/>
  <c r="CI29" i="7"/>
  <c r="CI28" i="7"/>
  <c r="CM28" i="11"/>
  <c r="CI28" i="6"/>
  <c r="CI29" i="6"/>
  <c r="CK28" i="11"/>
  <c r="CJ28" i="7"/>
  <c r="AL29" i="11"/>
  <c r="AL28" i="11"/>
  <c r="AP28" i="11"/>
  <c r="AL29" i="6"/>
  <c r="AL28" i="6"/>
  <c r="AL28" i="7"/>
  <c r="AL29" i="7"/>
  <c r="AP27" i="6"/>
  <c r="AP29" i="6" s="1"/>
  <c r="AP28" i="6"/>
  <c r="AO28" i="11"/>
  <c r="AN28" i="6"/>
  <c r="AL29" i="1"/>
  <c r="AL28" i="1"/>
  <c r="AO28" i="7"/>
  <c r="AP28" i="7"/>
  <c r="AO28" i="6"/>
  <c r="AM27" i="11"/>
  <c r="AM29" i="11" s="1"/>
  <c r="AM28" i="11"/>
  <c r="BN28" i="7"/>
  <c r="BN29" i="7"/>
  <c r="BP28" i="6"/>
  <c r="BP28" i="7"/>
  <c r="BQ28" i="7"/>
  <c r="BO29" i="1"/>
  <c r="BN29" i="1"/>
  <c r="BN28" i="1"/>
  <c r="BN28" i="6"/>
  <c r="BN29" i="6"/>
  <c r="BR28" i="11"/>
  <c r="BN29" i="11"/>
  <c r="BN28" i="11"/>
  <c r="BP28" i="11"/>
  <c r="J29" i="1"/>
  <c r="J28" i="1"/>
  <c r="N28" i="11"/>
  <c r="L28" i="11"/>
  <c r="L28" i="6"/>
  <c r="K28" i="7"/>
  <c r="N28" i="6"/>
  <c r="J29" i="7"/>
  <c r="J28" i="7"/>
  <c r="K29" i="1"/>
  <c r="J28" i="6"/>
  <c r="J29" i="6"/>
  <c r="J28" i="11"/>
  <c r="J29" i="11"/>
  <c r="M28" i="11"/>
  <c r="M27" i="11"/>
  <c r="M29" i="11" s="1"/>
  <c r="BY27" i="6"/>
  <c r="BY29" i="6" s="1"/>
  <c r="CR27" i="6"/>
  <c r="CR29" i="6" s="1"/>
  <c r="AT27" i="6"/>
  <c r="AT29" i="6" s="1"/>
  <c r="K28" i="1"/>
  <c r="CT27" i="11"/>
  <c r="CT29" i="11" s="1"/>
  <c r="N28" i="1"/>
  <c r="N27" i="1"/>
  <c r="N29" i="1" s="1"/>
  <c r="BV27" i="11"/>
  <c r="BV29" i="11" s="1"/>
  <c r="BW27" i="6"/>
  <c r="BW29" i="6" s="1"/>
  <c r="AO27" i="6"/>
  <c r="AO29" i="6" s="1"/>
  <c r="N27" i="11"/>
  <c r="N29" i="11" s="1"/>
  <c r="BY27" i="7"/>
  <c r="BY29" i="7" s="1"/>
  <c r="AB27" i="11"/>
  <c r="AB29" i="11" s="1"/>
  <c r="L27" i="11"/>
  <c r="L29" i="11" s="1"/>
  <c r="AW27" i="1"/>
  <c r="AW29" i="1" s="1"/>
  <c r="AW28" i="1"/>
  <c r="AV27" i="7"/>
  <c r="AV29" i="7" s="1"/>
  <c r="AT27" i="1"/>
  <c r="AT29" i="1" s="1"/>
  <c r="AT28" i="1"/>
  <c r="CK27" i="7"/>
  <c r="CK29" i="7" s="1"/>
  <c r="AB28" i="1"/>
  <c r="AB27" i="1"/>
  <c r="AB29" i="1" s="1"/>
  <c r="N27" i="7"/>
  <c r="N29" i="7" s="1"/>
  <c r="BC28" i="1"/>
  <c r="BC27" i="1"/>
  <c r="BC29" i="1" s="1"/>
  <c r="BV27" i="7"/>
  <c r="BV29" i="7" s="1"/>
  <c r="BO27" i="6"/>
  <c r="BO29" i="6" s="1"/>
  <c r="AM27" i="7"/>
  <c r="AM29" i="7" s="1"/>
  <c r="L27" i="6"/>
  <c r="L29" i="6" s="1"/>
  <c r="AA28" i="1"/>
  <c r="Z27" i="1"/>
  <c r="Z29" i="1" s="1"/>
  <c r="Z28" i="1"/>
  <c r="CL27" i="7"/>
  <c r="CL29" i="7" s="1"/>
  <c r="AP28" i="1"/>
  <c r="AP27" i="1"/>
  <c r="AP29" i="1" s="1"/>
  <c r="Z27" i="7"/>
  <c r="Z29" i="7" s="1"/>
  <c r="AV27" i="11"/>
  <c r="AV29" i="11" s="1"/>
  <c r="CQ27" i="6"/>
  <c r="CQ29" i="6" s="1"/>
  <c r="AO27" i="7"/>
  <c r="AO29" i="7" s="1"/>
  <c r="AM27" i="6"/>
  <c r="AM29" i="6" s="1"/>
  <c r="CL27" i="1"/>
  <c r="CL29" i="1" s="1"/>
  <c r="CL28" i="1"/>
  <c r="AN27" i="6"/>
  <c r="AN29" i="6" s="1"/>
  <c r="Z27" i="6"/>
  <c r="Z29" i="6" s="1"/>
  <c r="BP27" i="6"/>
  <c r="BP29" i="6" s="1"/>
  <c r="AA27" i="11"/>
  <c r="AA29" i="11" s="1"/>
  <c r="CK27" i="6"/>
  <c r="CK29" i="6" s="1"/>
  <c r="AU27" i="11"/>
  <c r="AU29" i="11" s="1"/>
  <c r="AW27" i="7"/>
  <c r="AW29" i="7" s="1"/>
  <c r="BW28" i="1"/>
  <c r="BW27" i="1"/>
  <c r="BW29" i="1" s="1"/>
  <c r="BD27" i="1"/>
  <c r="BD29" i="1" s="1"/>
  <c r="BD28" i="1"/>
  <c r="CR27" i="11"/>
  <c r="CR29" i="11" s="1"/>
  <c r="BP28" i="1"/>
  <c r="BP27" i="1"/>
  <c r="BP29" i="1" s="1"/>
  <c r="CQ27" i="11"/>
  <c r="CQ29" i="11" s="1"/>
  <c r="BC27" i="11"/>
  <c r="BC29" i="11" s="1"/>
  <c r="K27" i="6"/>
  <c r="K29" i="6" s="1"/>
  <c r="BA27" i="11"/>
  <c r="BA29" i="11" s="1"/>
  <c r="Y27" i="7"/>
  <c r="Y29" i="7" s="1"/>
  <c r="CL27" i="11"/>
  <c r="CL29" i="11" s="1"/>
  <c r="AB27" i="6"/>
  <c r="AB29" i="6" s="1"/>
  <c r="BD27" i="11"/>
  <c r="BD29" i="11" s="1"/>
  <c r="CS27" i="6"/>
  <c r="CS29" i="6" s="1"/>
  <c r="CL27" i="6"/>
  <c r="CL29" i="6" s="1"/>
  <c r="AP27" i="11"/>
  <c r="AP29" i="11" s="1"/>
  <c r="CT27" i="6"/>
  <c r="CT29" i="6" s="1"/>
  <c r="CK27" i="1"/>
  <c r="CK29" i="1" s="1"/>
  <c r="AP27" i="7"/>
  <c r="AP29" i="7" s="1"/>
  <c r="L27" i="7"/>
  <c r="L29" i="7" s="1"/>
  <c r="AN27" i="11"/>
  <c r="AN29" i="11" s="1"/>
  <c r="CJ27" i="7"/>
  <c r="CJ29" i="7" s="1"/>
  <c r="BP27" i="7"/>
  <c r="BP29" i="7" s="1"/>
  <c r="BQ27" i="11"/>
  <c r="BQ29" i="11" s="1"/>
  <c r="M27" i="6"/>
  <c r="M29" i="6" s="1"/>
  <c r="AT27" i="11"/>
  <c r="AT29" i="11" s="1"/>
  <c r="BB27" i="6"/>
  <c r="BB29" i="6" s="1"/>
  <c r="M28" i="1"/>
  <c r="M27" i="1"/>
  <c r="M29" i="1" s="1"/>
  <c r="CQ27" i="1"/>
  <c r="CQ29" i="1" s="1"/>
  <c r="CR27" i="7"/>
  <c r="CR29" i="7" s="1"/>
  <c r="AB27" i="7"/>
  <c r="AB29" i="7" s="1"/>
  <c r="AO28" i="1"/>
  <c r="AO27" i="1"/>
  <c r="AO29" i="1" s="1"/>
  <c r="AO27" i="11"/>
  <c r="AO29" i="11" s="1"/>
  <c r="BQ27" i="7"/>
  <c r="BQ29" i="7" s="1"/>
  <c r="CJ28" i="1"/>
  <c r="CJ27" i="1"/>
  <c r="CJ29" i="1" s="1"/>
  <c r="Y27" i="11"/>
  <c r="Y29" i="11" s="1"/>
  <c r="CM27" i="1"/>
  <c r="CM29" i="1" s="1"/>
  <c r="CM28" i="1"/>
  <c r="L28" i="1"/>
  <c r="L27" i="1"/>
  <c r="L29" i="1" s="1"/>
  <c r="AA27" i="7"/>
  <c r="AA29" i="7" s="1"/>
  <c r="BB27" i="7"/>
  <c r="BB29" i="7" s="1"/>
  <c r="BV27" i="1"/>
  <c r="BV29" i="1" s="1"/>
  <c r="BQ28" i="1"/>
  <c r="BQ27" i="1"/>
  <c r="BQ29" i="1" s="1"/>
  <c r="CS27" i="7"/>
  <c r="CS29" i="7" s="1"/>
  <c r="BD27" i="6"/>
  <c r="BD29" i="6" s="1"/>
  <c r="CJ27" i="6"/>
  <c r="CJ29" i="6" s="1"/>
  <c r="CS28" i="1"/>
  <c r="CS27" i="1"/>
  <c r="CS29" i="1" s="1"/>
  <c r="AA27" i="1"/>
  <c r="AA29" i="1" s="1"/>
  <c r="BX27" i="7"/>
  <c r="BX29" i="7" s="1"/>
  <c r="N27" i="6"/>
  <c r="N29" i="6" s="1"/>
  <c r="BO27" i="7"/>
  <c r="BO29" i="7" s="1"/>
  <c r="CK27" i="11"/>
  <c r="CK29" i="11" s="1"/>
  <c r="BD27" i="7"/>
  <c r="BD29" i="7" s="1"/>
  <c r="BV27" i="6"/>
  <c r="BV29" i="6" s="1"/>
  <c r="BX27" i="1"/>
  <c r="BX29" i="1" s="1"/>
  <c r="BX28" i="1"/>
  <c r="BR27" i="1"/>
  <c r="BR29" i="1" s="1"/>
  <c r="BR28" i="1"/>
  <c r="AW27" i="11"/>
  <c r="AW29" i="11" s="1"/>
  <c r="BY27" i="11"/>
  <c r="BY29" i="11" s="1"/>
  <c r="BA27" i="7"/>
  <c r="BA29" i="7" s="1"/>
  <c r="BO28" i="1"/>
  <c r="BC27" i="6"/>
  <c r="BC29" i="6" s="1"/>
  <c r="BC27" i="7"/>
  <c r="BC29" i="7" s="1"/>
  <c r="BP27" i="11"/>
  <c r="BP29" i="11" s="1"/>
  <c r="K27" i="11"/>
  <c r="K29" i="11" s="1"/>
  <c r="AW27" i="6"/>
  <c r="AW29" i="6" s="1"/>
  <c r="BX27" i="11"/>
  <c r="BX29" i="11" s="1"/>
  <c r="CT27" i="1"/>
  <c r="CT29" i="1" s="1"/>
  <c r="CT28" i="1"/>
  <c r="Z27" i="11"/>
  <c r="Z29" i="11" s="1"/>
  <c r="AT27" i="7"/>
  <c r="AT29" i="7" s="1"/>
  <c r="BO27" i="11"/>
  <c r="BO29" i="11" s="1"/>
  <c r="AN27" i="7"/>
  <c r="AN29" i="7" s="1"/>
  <c r="AM28" i="1"/>
  <c r="AM27" i="1"/>
  <c r="AM29" i="1" s="1"/>
  <c r="BQ27" i="6"/>
  <c r="BQ29" i="6" s="1"/>
  <c r="AU27" i="7"/>
  <c r="AU29" i="7" s="1"/>
  <c r="BX27" i="6"/>
  <c r="BX29" i="6" s="1"/>
  <c r="K27" i="7"/>
  <c r="K29" i="7" s="1"/>
  <c r="AU27" i="6"/>
  <c r="AU29" i="6" s="1"/>
  <c r="CT27" i="7"/>
  <c r="CT29" i="7" s="1"/>
  <c r="AU28" i="1"/>
  <c r="AU27" i="1"/>
  <c r="AU29" i="1" s="1"/>
  <c r="CM27" i="6"/>
  <c r="CM29" i="6" s="1"/>
  <c r="BR27" i="7"/>
  <c r="BR29" i="7" s="1"/>
  <c r="AV27" i="1"/>
  <c r="AV29" i="1" s="1"/>
  <c r="AV28" i="1"/>
  <c r="Y27" i="6"/>
  <c r="Y29" i="6" s="1"/>
  <c r="Y28" i="1"/>
  <c r="BW27" i="11"/>
  <c r="BW29" i="11" s="1"/>
  <c r="AA27" i="6"/>
  <c r="AA29" i="6" s="1"/>
  <c r="CM27" i="11"/>
  <c r="CM29" i="11" s="1"/>
  <c r="CS27" i="11"/>
  <c r="CS29" i="11" s="1"/>
  <c r="CJ27" i="11"/>
  <c r="CJ29" i="11" s="1"/>
  <c r="BY27" i="1"/>
  <c r="BY29" i="1" s="1"/>
  <c r="BY28" i="1"/>
  <c r="BR27" i="6"/>
  <c r="BR29" i="6" s="1"/>
  <c r="BB27" i="1"/>
  <c r="BB29" i="1" s="1"/>
  <c r="CQ27" i="7"/>
  <c r="CQ29" i="7" s="1"/>
  <c r="BR27" i="11"/>
  <c r="BR29" i="11" s="1"/>
  <c r="BB28" i="1"/>
  <c r="BA28" i="1"/>
  <c r="BA27" i="1"/>
  <c r="BA29" i="1" s="1"/>
  <c r="M27" i="7"/>
  <c r="M29" i="7" s="1"/>
  <c r="CR27" i="1"/>
  <c r="CR29" i="1" s="1"/>
  <c r="AN27" i="1"/>
  <c r="AN29" i="1" s="1"/>
  <c r="AN28" i="1"/>
  <c r="BK26" i="1" l="1"/>
  <c r="BK27" i="1" s="1"/>
  <c r="BH26" i="6"/>
  <c r="BH27" i="6" s="1"/>
  <c r="BI26" i="7"/>
  <c r="BI27" i="7" s="1"/>
  <c r="BH26" i="1"/>
  <c r="BK26" i="11"/>
  <c r="BK26" i="7"/>
  <c r="BH26" i="7"/>
  <c r="BJ26" i="11"/>
  <c r="BK26" i="6"/>
  <c r="BH26" i="11"/>
  <c r="BI26" i="6"/>
  <c r="BI26" i="1"/>
  <c r="BG9" i="6"/>
  <c r="BH9" i="6" s="1"/>
  <c r="BG26" i="6"/>
  <c r="BG27" i="6" s="1"/>
  <c r="BJ26" i="1"/>
  <c r="BG26" i="11"/>
  <c r="BG27" i="11" s="1"/>
  <c r="BG9" i="11"/>
  <c r="BH9" i="11" s="1"/>
  <c r="BG9" i="7"/>
  <c r="BH9" i="7" s="1"/>
  <c r="BG26" i="7"/>
  <c r="BG27" i="7" s="1"/>
  <c r="BI26" i="11"/>
  <c r="BJ26" i="6"/>
  <c r="BG9" i="1"/>
  <c r="BH9" i="1" s="1"/>
  <c r="BG26" i="1"/>
  <c r="BG27" i="1" s="1"/>
  <c r="BJ26" i="7"/>
  <c r="BJ28" i="1" l="1"/>
  <c r="BJ27" i="1"/>
  <c r="BJ29" i="1" s="1"/>
  <c r="BK28" i="6"/>
  <c r="BK27" i="6"/>
  <c r="BK29" i="6" s="1"/>
  <c r="BH27" i="7"/>
  <c r="BH29" i="7" s="1"/>
  <c r="BH28" i="7"/>
  <c r="BG29" i="1"/>
  <c r="BG28" i="1"/>
  <c r="BK28" i="7"/>
  <c r="BK27" i="7"/>
  <c r="BK29" i="7" s="1"/>
  <c r="BK28" i="1"/>
  <c r="BK28" i="11"/>
  <c r="BK27" i="11"/>
  <c r="BK29" i="11" s="1"/>
  <c r="BG29" i="6"/>
  <c r="BG28" i="6"/>
  <c r="BI28" i="1"/>
  <c r="BI27" i="1"/>
  <c r="BI29" i="1" s="1"/>
  <c r="BJ28" i="7"/>
  <c r="BJ27" i="7"/>
  <c r="BJ29" i="7" s="1"/>
  <c r="BK29" i="1"/>
  <c r="BH27" i="1"/>
  <c r="BH29" i="1" s="1"/>
  <c r="BH28" i="1"/>
  <c r="BJ28" i="6"/>
  <c r="BJ27" i="6"/>
  <c r="BJ29" i="6" s="1"/>
  <c r="BI28" i="11"/>
  <c r="BI27" i="11"/>
  <c r="BI29" i="11" s="1"/>
  <c r="BG28" i="7"/>
  <c r="BG29" i="7"/>
  <c r="BI29" i="7"/>
  <c r="BI28" i="6"/>
  <c r="BI27" i="6"/>
  <c r="BI29" i="6" s="1"/>
  <c r="BH29" i="6"/>
  <c r="BJ28" i="11"/>
  <c r="BJ27" i="11"/>
  <c r="BJ29" i="11" s="1"/>
  <c r="BI28" i="7"/>
  <c r="BG29" i="11"/>
  <c r="BG28" i="11"/>
  <c r="BH27" i="11"/>
  <c r="BH29" i="11" s="1"/>
  <c r="BH28" i="11"/>
  <c r="BH28" i="6"/>
  <c r="Q9" i="6" l="1"/>
  <c r="R9" i="6" s="1"/>
  <c r="Q9" i="7"/>
  <c r="R9" i="7" s="1"/>
  <c r="Q9" i="11"/>
  <c r="R9" i="11" s="1"/>
  <c r="Q9" i="1"/>
  <c r="R9" i="1" s="1"/>
  <c r="Q26" i="7" l="1"/>
  <c r="Q27" i="7" s="1"/>
  <c r="Q29" i="7" s="1"/>
  <c r="T26" i="7"/>
  <c r="U26" i="1"/>
  <c r="U26" i="6"/>
  <c r="U27" i="6" s="1"/>
  <c r="U29" i="6" s="1"/>
  <c r="Q26" i="6"/>
  <c r="Q27" i="6" s="1"/>
  <c r="Q28" i="6" s="1"/>
  <c r="T26" i="1"/>
  <c r="T27" i="1" s="1"/>
  <c r="T29" i="1" s="1"/>
  <c r="R26" i="11"/>
  <c r="R27" i="11" s="1"/>
  <c r="R29" i="11" s="1"/>
  <c r="U26" i="11"/>
  <c r="U28" i="11" s="1"/>
  <c r="R26" i="6"/>
  <c r="R27" i="6" s="1"/>
  <c r="R29" i="6" s="1"/>
  <c r="T26" i="6"/>
  <c r="T27" i="6" s="1"/>
  <c r="T29" i="6" s="1"/>
  <c r="R26" i="7"/>
  <c r="R27" i="7" s="1"/>
  <c r="R29" i="7" s="1"/>
  <c r="S26" i="1"/>
  <c r="S27" i="1" s="1"/>
  <c r="S29" i="1" s="1"/>
  <c r="S26" i="7"/>
  <c r="T28" i="7" s="1"/>
  <c r="Q26" i="1"/>
  <c r="Q27" i="1" s="1"/>
  <c r="Q29" i="1" s="1"/>
  <c r="Q26" i="11"/>
  <c r="Q27" i="11" s="1"/>
  <c r="Q29" i="11" s="1"/>
  <c r="T26" i="11"/>
  <c r="T27" i="7"/>
  <c r="T29" i="7" s="1"/>
  <c r="T27" i="11"/>
  <c r="T29" i="11" s="1"/>
  <c r="U27" i="1"/>
  <c r="U29" i="1" s="1"/>
  <c r="S26" i="6"/>
  <c r="S26" i="11"/>
  <c r="R26" i="1"/>
  <c r="R27" i="1" s="1"/>
  <c r="R29" i="1" s="1"/>
  <c r="U26" i="7"/>
  <c r="Q28" i="7" l="1"/>
  <c r="Q28" i="11"/>
  <c r="R28" i="11"/>
  <c r="Q29" i="6"/>
  <c r="U28" i="1"/>
  <c r="T28" i="1"/>
  <c r="R28" i="7"/>
  <c r="R28" i="1"/>
  <c r="S27" i="7"/>
  <c r="S29" i="7" s="1"/>
  <c r="S28" i="7"/>
  <c r="U28" i="6"/>
  <c r="U27" i="11"/>
  <c r="U29" i="11" s="1"/>
  <c r="R28" i="6"/>
  <c r="Q28" i="1"/>
  <c r="U27" i="7"/>
  <c r="U29" i="7" s="1"/>
  <c r="U28" i="7"/>
  <c r="S28" i="11"/>
  <c r="S27" i="11"/>
  <c r="S29" i="11" s="1"/>
  <c r="S28" i="1"/>
  <c r="S28" i="6"/>
  <c r="S27" i="6"/>
  <c r="S29" i="6" s="1"/>
  <c r="T28" i="11"/>
  <c r="T28" i="6"/>
  <c r="CB9" i="1" l="1"/>
  <c r="CC9" i="1" s="1"/>
  <c r="AE9" i="7" l="1"/>
  <c r="AF9" i="7" s="1"/>
  <c r="CF26" i="6"/>
  <c r="CF27" i="6" s="1"/>
  <c r="CD26" i="6"/>
  <c r="CB26" i="1"/>
  <c r="CB27" i="1" s="1"/>
  <c r="CB9" i="6"/>
  <c r="CC9" i="6" s="1"/>
  <c r="CB26" i="6"/>
  <c r="CB27" i="6" s="1"/>
  <c r="CC26" i="6"/>
  <c r="CD26" i="1"/>
  <c r="CC26" i="7"/>
  <c r="CC26" i="11"/>
  <c r="CE26" i="11"/>
  <c r="CB9" i="7"/>
  <c r="CC9" i="7" s="1"/>
  <c r="CB26" i="7"/>
  <c r="CB27" i="7" s="1"/>
  <c r="CE26" i="7"/>
  <c r="CF26" i="11"/>
  <c r="CE26" i="1"/>
  <c r="CF26" i="1"/>
  <c r="CC26" i="1"/>
  <c r="CF26" i="7"/>
  <c r="CD26" i="11"/>
  <c r="CD26" i="7"/>
  <c r="CE26" i="6"/>
  <c r="CB26" i="11"/>
  <c r="CB27" i="11" s="1"/>
  <c r="CB9" i="11"/>
  <c r="CC9" i="11" s="1"/>
  <c r="AE26" i="7" l="1"/>
  <c r="AE27" i="7" s="1"/>
  <c r="AE28" i="7" s="1"/>
  <c r="AI26" i="11"/>
  <c r="AI27" i="11" s="1"/>
  <c r="AF26" i="6"/>
  <c r="AH26" i="1"/>
  <c r="AH27" i="1" s="1"/>
  <c r="AI26" i="6"/>
  <c r="AI27" i="6" s="1"/>
  <c r="AG26" i="7"/>
  <c r="AF26" i="11"/>
  <c r="AH26" i="6"/>
  <c r="AG26" i="11"/>
  <c r="AI26" i="7"/>
  <c r="AE9" i="6"/>
  <c r="AF9" i="6" s="1"/>
  <c r="AE26" i="6"/>
  <c r="AE27" i="6" s="1"/>
  <c r="AF26" i="7"/>
  <c r="AG26" i="6"/>
  <c r="AI26" i="1"/>
  <c r="AH26" i="11"/>
  <c r="AF26" i="1"/>
  <c r="AG26" i="1"/>
  <c r="AH26" i="7"/>
  <c r="AE26" i="11"/>
  <c r="AE27" i="11" s="1"/>
  <c r="AE9" i="11"/>
  <c r="AF9" i="11" s="1"/>
  <c r="AE9" i="1"/>
  <c r="AF9" i="1" s="1"/>
  <c r="AE26" i="1"/>
  <c r="AE27" i="1" s="1"/>
  <c r="CC27" i="7"/>
  <c r="CC29" i="7" s="1"/>
  <c r="CC28" i="7"/>
  <c r="CB29" i="11"/>
  <c r="CB28" i="11"/>
  <c r="CD27" i="11"/>
  <c r="CD29" i="11" s="1"/>
  <c r="CD28" i="11"/>
  <c r="CD27" i="1"/>
  <c r="CD29" i="1" s="1"/>
  <c r="CD28" i="1"/>
  <c r="CC27" i="11"/>
  <c r="CC29" i="11" s="1"/>
  <c r="CC28" i="11"/>
  <c r="CC27" i="6"/>
  <c r="CC29" i="6" s="1"/>
  <c r="CC28" i="6"/>
  <c r="CF28" i="1"/>
  <c r="CF27" i="1"/>
  <c r="CF29" i="1" s="1"/>
  <c r="CE27" i="1"/>
  <c r="CE29" i="1" s="1"/>
  <c r="CE28" i="1"/>
  <c r="CB28" i="1"/>
  <c r="CB29" i="1"/>
  <c r="CE27" i="6"/>
  <c r="CE29" i="6" s="1"/>
  <c r="CE28" i="6"/>
  <c r="CB28" i="6"/>
  <c r="CB29" i="6"/>
  <c r="CE27" i="11"/>
  <c r="CE29" i="11" s="1"/>
  <c r="CE28" i="11"/>
  <c r="CD27" i="7"/>
  <c r="CD29" i="7" s="1"/>
  <c r="CD28" i="7"/>
  <c r="CF28" i="7"/>
  <c r="CF27" i="7"/>
  <c r="CF29" i="7" s="1"/>
  <c r="CC27" i="1"/>
  <c r="CC29" i="1" s="1"/>
  <c r="CC28" i="1"/>
  <c r="CF28" i="11"/>
  <c r="CF27" i="11"/>
  <c r="CF29" i="11" s="1"/>
  <c r="CD27" i="6"/>
  <c r="CD29" i="6" s="1"/>
  <c r="CD28" i="6"/>
  <c r="CE27" i="7"/>
  <c r="CE29" i="7" s="1"/>
  <c r="CE28" i="7"/>
  <c r="CF28" i="6"/>
  <c r="CB29" i="7"/>
  <c r="CB28" i="7"/>
  <c r="CF29" i="6"/>
  <c r="AE29" i="7" l="1"/>
  <c r="AF28" i="6"/>
  <c r="AF27" i="6"/>
  <c r="AF29" i="6" s="1"/>
  <c r="AI28" i="11"/>
  <c r="AH28" i="1"/>
  <c r="AE29" i="6"/>
  <c r="AE28" i="6"/>
  <c r="AE29" i="1"/>
  <c r="AE28" i="1"/>
  <c r="AF27" i="7"/>
  <c r="AF29" i="7" s="1"/>
  <c r="AF28" i="7"/>
  <c r="AG27" i="11"/>
  <c r="AG29" i="11" s="1"/>
  <c r="AG28" i="11"/>
  <c r="AI27" i="1"/>
  <c r="AI29" i="1" s="1"/>
  <c r="AI28" i="1"/>
  <c r="AE28" i="11"/>
  <c r="AE29" i="11"/>
  <c r="AH28" i="7"/>
  <c r="AH27" i="7"/>
  <c r="AH29" i="7" s="1"/>
  <c r="AG27" i="1"/>
  <c r="AG29" i="1" s="1"/>
  <c r="AG28" i="1"/>
  <c r="AI29" i="11"/>
  <c r="AG27" i="6"/>
  <c r="AG29" i="6" s="1"/>
  <c r="AG28" i="6"/>
  <c r="AH27" i="6"/>
  <c r="AH29" i="6" s="1"/>
  <c r="AH28" i="6"/>
  <c r="AF28" i="1"/>
  <c r="AF27" i="1"/>
  <c r="AF29" i="1" s="1"/>
  <c r="AF28" i="11"/>
  <c r="AF27" i="11"/>
  <c r="AF29" i="11" s="1"/>
  <c r="AI28" i="6"/>
  <c r="AI28" i="7"/>
  <c r="AI27" i="7"/>
  <c r="AI29" i="7" s="1"/>
  <c r="AH29" i="1"/>
  <c r="AH28" i="11"/>
  <c r="AH27" i="11"/>
  <c r="AH29" i="11" s="1"/>
  <c r="AG28" i="7"/>
  <c r="AG27" i="7"/>
  <c r="AG29" i="7" s="1"/>
  <c r="AI29" i="6"/>
  <c r="B3" i="13" l="1"/>
  <c r="D6" i="13" l="1"/>
  <c r="D8" i="13"/>
  <c r="F6" i="13"/>
  <c r="F7" i="13"/>
  <c r="C6" i="13"/>
  <c r="F8" i="13"/>
  <c r="C9" i="13"/>
  <c r="B6" i="13"/>
  <c r="E9" i="13"/>
  <c r="B8" i="13"/>
  <c r="E7" i="13"/>
  <c r="C8" i="13"/>
  <c r="F9" i="13"/>
  <c r="D9" i="13"/>
  <c r="E8" i="13"/>
  <c r="C7" i="13"/>
  <c r="D7" i="13"/>
  <c r="B7" i="13"/>
  <c r="B9" i="13"/>
  <c r="B10" i="13" l="1"/>
  <c r="B12" i="13" s="1"/>
  <c r="E6" i="13"/>
  <c r="E10" i="13" s="1"/>
  <c r="E12" i="13" s="1"/>
  <c r="D10" i="13"/>
  <c r="D12" i="13" s="1"/>
  <c r="C10" i="13"/>
  <c r="C12" i="13" s="1"/>
  <c r="F10" i="13"/>
  <c r="F12" i="13" s="1"/>
  <c r="B13" i="13" l="1"/>
  <c r="B14" i="13" l="1"/>
  <c r="Q5" i="15"/>
  <c r="C13" i="13"/>
  <c r="C14" i="13" l="1"/>
  <c r="D13" i="13"/>
  <c r="Q6" i="15"/>
  <c r="Q30" i="15" l="1"/>
  <c r="D14" i="13"/>
  <c r="E13" i="13"/>
  <c r="Q31" i="15" l="1"/>
  <c r="E14" i="13"/>
  <c r="F13" i="13"/>
  <c r="F14" i="13" s="1"/>
  <c r="F26" i="6" l="1"/>
  <c r="F27" i="6" s="1"/>
  <c r="D26" i="1"/>
  <c r="C26" i="11"/>
  <c r="C27" i="11" s="1"/>
  <c r="C9" i="11"/>
  <c r="D9" i="11" s="1"/>
  <c r="E26" i="6"/>
  <c r="F28" i="6" s="1"/>
  <c r="E26" i="1"/>
  <c r="G26" i="1"/>
  <c r="F26" i="1"/>
  <c r="C9" i="1"/>
  <c r="D9" i="1" s="1"/>
  <c r="C26" i="1"/>
  <c r="C27" i="1" s="1"/>
  <c r="F26" i="7"/>
  <c r="D27" i="1"/>
  <c r="G26" i="6"/>
  <c r="C9" i="6"/>
  <c r="D9" i="6" s="1"/>
  <c r="C26" i="6"/>
  <c r="C27" i="6" s="1"/>
  <c r="G26" i="7"/>
  <c r="E26" i="7"/>
  <c r="G26" i="11"/>
  <c r="F26" i="11"/>
  <c r="D26" i="6"/>
  <c r="D26" i="7"/>
  <c r="D26" i="11"/>
  <c r="E26" i="11"/>
  <c r="C9" i="7"/>
  <c r="D9" i="7" s="1"/>
  <c r="C26" i="7"/>
  <c r="C27" i="7" s="1"/>
  <c r="D28" i="1" l="1"/>
  <c r="D29" i="1"/>
  <c r="F27" i="7"/>
  <c r="F29" i="7" s="1"/>
  <c r="F28" i="7"/>
  <c r="C29" i="6"/>
  <c r="C28" i="6"/>
  <c r="G28" i="6"/>
  <c r="G27" i="6"/>
  <c r="G29" i="6" s="1"/>
  <c r="D28" i="6"/>
  <c r="D27" i="6"/>
  <c r="D29" i="6" s="1"/>
  <c r="C29" i="7"/>
  <c r="C28" i="7"/>
  <c r="E28" i="11"/>
  <c r="E27" i="11"/>
  <c r="E29" i="11" s="1"/>
  <c r="D28" i="7"/>
  <c r="D27" i="7"/>
  <c r="D29" i="7" s="1"/>
  <c r="F29" i="6"/>
  <c r="D27" i="11"/>
  <c r="D29" i="11" s="1"/>
  <c r="D28" i="11"/>
  <c r="C28" i="1"/>
  <c r="C29" i="1"/>
  <c r="F28" i="11"/>
  <c r="F27" i="11"/>
  <c r="F29" i="11" s="1"/>
  <c r="F27" i="1"/>
  <c r="F29" i="1" s="1"/>
  <c r="F28" i="1"/>
  <c r="G28" i="11"/>
  <c r="G27" i="11"/>
  <c r="G29" i="11" s="1"/>
  <c r="G27" i="1"/>
  <c r="G29" i="1" s="1"/>
  <c r="G28" i="1"/>
  <c r="E27" i="1"/>
  <c r="E29" i="1" s="1"/>
  <c r="E28" i="1"/>
  <c r="E27" i="6"/>
  <c r="E29" i="6" s="1"/>
  <c r="E28" i="6"/>
  <c r="E28" i="7"/>
  <c r="E27" i="7"/>
  <c r="E29" i="7" s="1"/>
  <c r="G28" i="7"/>
  <c r="G27" i="7"/>
  <c r="G29" i="7" s="1"/>
  <c r="C28" i="11"/>
  <c r="C29" i="11"/>
</calcChain>
</file>

<file path=xl/sharedStrings.xml><?xml version="1.0" encoding="utf-8"?>
<sst xmlns="http://schemas.openxmlformats.org/spreadsheetml/2006/main" count="1695" uniqueCount="92">
  <si>
    <t>SUMMARY SHEET FOR ALL RATEMAKING AREAS</t>
  </si>
  <si>
    <t>Scenario</t>
  </si>
  <si>
    <t>Total Bill</t>
  </si>
  <si>
    <t>CAP/NON-CAP</t>
  </si>
  <si>
    <t>CAP</t>
  </si>
  <si>
    <t>Usage Level</t>
  </si>
  <si>
    <t>Non-CAP</t>
  </si>
  <si>
    <t>Monthly</t>
  </si>
  <si>
    <t>Annual</t>
  </si>
  <si>
    <t>Usage</t>
  </si>
  <si>
    <t>Fully Loaded = Base Bill + Surcharges + CPUC Fee</t>
  </si>
  <si>
    <t>Month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</si>
  <si>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</si>
  <si>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</si>
  <si>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</si>
  <si>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</si>
  <si>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</si>
  <si>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</si>
  <si>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</si>
  <si>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</si>
  <si>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</si>
  <si>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</si>
  <si>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</si>
  <si>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</si>
  <si>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Total</t>
  </si>
  <si>
    <t>TOTAL COMPANY</t>
  </si>
  <si>
    <t>INSTRUCTIONS</t>
  </si>
  <si>
    <t>How to Add New District -- Step by Step</t>
  </si>
  <si>
    <t xml:space="preserve">2. Press F9 to refresh links and the new company-wide total will include the additional district. </t>
  </si>
  <si>
    <t xml:space="preserve">1. First the first "BLANK" district, select the rows and find and replace (CTRL + F). </t>
  </si>
  <si>
    <t>Find BLANK and replace with the district name.</t>
  </si>
  <si>
    <t xml:space="preserve">* The file names must all be consistent and the BLANK in the file name should be </t>
  </si>
  <si>
    <t xml:space="preserve">replaced by the district. If the file name changes, find and replace with the correct file name. </t>
  </si>
  <si>
    <t>Sub-Total</t>
  </si>
  <si>
    <t>Total Projected Annual Rev Req't</t>
  </si>
  <si>
    <t>Yr. over Yr. % Increase/(Decrease)</t>
  </si>
  <si>
    <t xml:space="preserve">Incremental Revenue </t>
  </si>
  <si>
    <t>Anticipated</t>
  </si>
  <si>
    <t>How to Update</t>
  </si>
  <si>
    <t xml:space="preserve">1. Once the template is set up and the trackers are updated for each district -- open the </t>
  </si>
  <si>
    <t>Super Summary and under "Data" select "Edit Links". Highlight all the links and "Update Values".</t>
  </si>
  <si>
    <t>Average</t>
  </si>
  <si>
    <t>Revenue</t>
  </si>
  <si>
    <t xml:space="preserve"> Requirement</t>
  </si>
  <si>
    <t>Current total system-level revenue requirement that is used for defining the reporting threshold:</t>
  </si>
  <si>
    <t>A</t>
  </si>
  <si>
    <t>One-percent reporting threshold</t>
  </si>
  <si>
    <t>B</t>
  </si>
  <si>
    <t>C</t>
  </si>
  <si>
    <t>D</t>
  </si>
  <si>
    <t>E</t>
  </si>
  <si>
    <t>F</t>
  </si>
  <si>
    <t>List of currently open proceedings for which affordability metrics have been filed:</t>
  </si>
  <si>
    <t>Total system-level revenue requirement if all pending revenue were granted in full:
requests were granted in full</t>
  </si>
  <si>
    <t>YE 2024</t>
  </si>
  <si>
    <t>YE 2025</t>
  </si>
  <si>
    <t>Summary of Selected Data - WD draft based on CforAT 11-30-22 comments in Affordability proceeding</t>
  </si>
  <si>
    <t>Existing</t>
  </si>
  <si>
    <t>New</t>
  </si>
  <si>
    <t>Pending</t>
  </si>
  <si>
    <t>% Increase/(Decrease) from Adopted Rev Req't</t>
  </si>
  <si>
    <t>Authorized Bill</t>
  </si>
  <si>
    <t>Average Usage</t>
  </si>
  <si>
    <t>Essential</t>
  </si>
  <si>
    <t>Essential Usage</t>
  </si>
  <si>
    <t>Monthly Average Bill</t>
  </si>
  <si>
    <t>List of currently open proceedings that exceed the threshold for use of the affordability metrics (proceedings shaded gray filed prior to D.22-08-023):</t>
  </si>
  <si>
    <t>List of currently open proceedings that do not exceed the threshold for use of the affordability metrics (proceedings shaded gray filed prior to D.22-08-023):</t>
  </si>
  <si>
    <t>YE 2026</t>
  </si>
  <si>
    <t>YE 2027</t>
  </si>
  <si>
    <t>$000s</t>
  </si>
  <si>
    <t>A.25-07-003</t>
  </si>
  <si>
    <t>No Pending Items</t>
  </si>
  <si>
    <t>2025 GRC</t>
  </si>
  <si>
    <t>2025 GRC - (incremental revenue)</t>
  </si>
  <si>
    <t>Baldwin Hills</t>
  </si>
  <si>
    <t>Authorized Adopted Revenue Requirement 2024</t>
  </si>
  <si>
    <t>California American Water</t>
  </si>
  <si>
    <t>Duarte</t>
  </si>
  <si>
    <t>San Marino</t>
  </si>
  <si>
    <t>San Diego</t>
  </si>
  <si>
    <t>Ventura</t>
  </si>
  <si>
    <t>East Pasadena</t>
  </si>
  <si>
    <t>Warring</t>
  </si>
  <si>
    <t>Monterey Main</t>
  </si>
  <si>
    <t>Central Satellites</t>
  </si>
  <si>
    <t>Chualar</t>
  </si>
  <si>
    <t>Sacramento</t>
  </si>
  <si>
    <t>Larkfield</t>
  </si>
  <si>
    <t>Meadowbrook</t>
  </si>
  <si>
    <t>Bellflower</t>
  </si>
  <si>
    <t>West San Martin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</si>
</sst>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$&quot;#,##0_);\(&quot;$&quot;#,##0\)"/>
    <numFmt numFmtId="6" formatCode="&quot;$&quot;#,##0_);[Red]\(&quot;$&quot;#,##0\)"/>
    <numFmt numFmtId="164" formatCode="&quot;$&quot;#,##0.00"/>
    <numFmt numFmtId="165" formatCode="0.0%"/>
    <numFmt numFmtId="166" formatCode="&quot;$&quot;#,##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2" fillId="2" borderId="1" xfId="0" applyFont="1" applyFill="1" applyBorder="1" applyAlignment="1">
      <alignment horizontal="centerContinuous" wrapText="1"/>
    </xf>
    <xf numFmtId="0" fontId="0" fillId="2" borderId="2" xfId="0" applyFill="1" applyBorder="1" applyAlignment="1">
      <alignment horizontal="centerContinuous"/>
    </xf>
    <xf numFmtId="0" fontId="0" fillId="2" borderId="3" xfId="0" applyFill="1" applyBorder="1" applyAlignment="1">
      <alignment horizontal="centerContinuous"/>
    </xf>
    <xf numFmtId="0" fontId="4" fillId="2" borderId="4" xfId="0" applyFont="1" applyFill="1" applyBorder="1" applyAlignment="1">
      <alignment horizontal="centerContinuous" wrapText="1"/>
    </xf>
    <xf numFmtId="0" fontId="0" fillId="2" borderId="5" xfId="0" applyFill="1" applyBorder="1" applyAlignment="1">
      <alignment horizontal="centerContinuous"/>
    </xf>
    <xf numFmtId="0" fontId="0" fillId="2" borderId="6" xfId="0" applyFill="1" applyBorder="1" applyAlignment="1">
      <alignment horizontal="centerContinuous"/>
    </xf>
    <xf numFmtId="0" fontId="2" fillId="0" borderId="1" xfId="0" applyFont="1" applyBorder="1"/>
    <xf numFmtId="0" fontId="0" fillId="0" borderId="7" xfId="0" applyBorder="1" applyAlignment="1">
      <alignment horizontal="left"/>
    </xf>
    <xf numFmtId="0" fontId="2" fillId="0" borderId="8" xfId="0" applyFont="1" applyBorder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164" fontId="0" fillId="0" borderId="9" xfId="0" applyNumberFormat="1" applyBorder="1" applyAlignment="1">
      <alignment horizontal="center"/>
    </xf>
    <xf numFmtId="164" fontId="2" fillId="0" borderId="10" xfId="0" applyNumberFormat="1" applyFont="1" applyBorder="1" applyAlignment="1">
      <alignment horizontal="center"/>
    </xf>
    <xf numFmtId="164" fontId="2" fillId="0" borderId="11" xfId="0" applyNumberFormat="1" applyFont="1" applyBorder="1" applyAlignment="1">
      <alignment horizontal="center"/>
    </xf>
    <xf numFmtId="0" fontId="6" fillId="0" borderId="0" xfId="0" applyFont="1"/>
    <xf numFmtId="0" fontId="2" fillId="0" borderId="7" xfId="0" applyFont="1" applyBorder="1" applyAlignment="1">
      <alignment horizontal="center" wrapText="1"/>
    </xf>
    <xf numFmtId="0" fontId="0" fillId="0" borderId="7" xfId="0" applyBorder="1"/>
    <xf numFmtId="0" fontId="0" fillId="0" borderId="7" xfId="0" applyBorder="1" applyAlignment="1">
      <alignment wrapText="1"/>
    </xf>
    <xf numFmtId="0" fontId="2" fillId="0" borderId="12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9" xfId="0" applyFont="1" applyBorder="1" applyAlignment="1">
      <alignment horizontal="center"/>
    </xf>
    <xf numFmtId="166" fontId="0" fillId="0" borderId="0" xfId="0" applyNumberFormat="1" applyAlignment="1">
      <alignment horizontal="center"/>
    </xf>
    <xf numFmtId="166" fontId="0" fillId="0" borderId="9" xfId="0" applyNumberFormat="1" applyBorder="1" applyAlignment="1">
      <alignment horizontal="center"/>
    </xf>
    <xf numFmtId="166" fontId="0" fillId="0" borderId="13" xfId="0" applyNumberFormat="1" applyBorder="1" applyAlignment="1">
      <alignment horizontal="center"/>
    </xf>
    <xf numFmtId="166" fontId="0" fillId="0" borderId="14" xfId="0" applyNumberFormat="1" applyBorder="1" applyAlignment="1">
      <alignment horizontal="center"/>
    </xf>
    <xf numFmtId="0" fontId="0" fillId="0" borderId="9" xfId="0" applyBorder="1"/>
    <xf numFmtId="0" fontId="4" fillId="0" borderId="1" xfId="0" applyFont="1" applyBorder="1" applyAlignment="1">
      <alignment horizontal="center" wrapText="1"/>
    </xf>
    <xf numFmtId="166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7" fillId="0" borderId="0" xfId="0" applyFont="1"/>
    <xf numFmtId="6" fontId="0" fillId="0" borderId="15" xfId="0" quotePrefix="1" applyNumberFormat="1" applyBorder="1" applyAlignment="1">
      <alignment horizontal="center"/>
    </xf>
    <xf numFmtId="0" fontId="0" fillId="0" borderId="0" xfId="0" applyAlignment="1">
      <alignment vertical="center"/>
    </xf>
    <xf numFmtId="5" fontId="0" fillId="0" borderId="0" xfId="0" applyNumberFormat="1"/>
    <xf numFmtId="0" fontId="0" fillId="0" borderId="0" xfId="0" applyAlignment="1">
      <alignment horizontal="right" vertical="center"/>
    </xf>
    <xf numFmtId="0" fontId="0" fillId="4" borderId="0" xfId="0" applyFill="1" applyAlignment="1">
      <alignment horizontal="right"/>
    </xf>
    <xf numFmtId="0" fontId="0" fillId="4" borderId="0" xfId="0" applyFill="1"/>
    <xf numFmtId="5" fontId="0" fillId="4" borderId="0" xfId="0" applyNumberFormat="1" applyFill="1"/>
    <xf numFmtId="0" fontId="0" fillId="4" borderId="0" xfId="0" applyFill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/>
    </xf>
    <xf numFmtId="10" fontId="0" fillId="0" borderId="0" xfId="1" applyNumberFormat="1" applyFont="1" applyBorder="1" applyAlignment="1">
      <alignment horizontal="center" wrapText="1"/>
    </xf>
    <xf numFmtId="10" fontId="0" fillId="0" borderId="0" xfId="1" applyNumberFormat="1" applyFont="1" applyAlignment="1">
      <alignment horizontal="center"/>
    </xf>
    <xf numFmtId="10" fontId="0" fillId="0" borderId="9" xfId="1" applyNumberFormat="1" applyFont="1" applyBorder="1" applyAlignment="1">
      <alignment horizontal="center"/>
    </xf>
    <xf numFmtId="10" fontId="0" fillId="0" borderId="5" xfId="1" applyNumberFormat="1" applyFont="1" applyBorder="1" applyAlignment="1">
      <alignment horizontal="center"/>
    </xf>
    <xf numFmtId="10" fontId="0" fillId="0" borderId="6" xfId="1" applyNumberFormat="1" applyFont="1" applyBorder="1" applyAlignment="1">
      <alignment horizontal="center"/>
    </xf>
    <xf numFmtId="166" fontId="2" fillId="0" borderId="9" xfId="0" applyNumberFormat="1" applyFont="1" applyBorder="1" applyAlignment="1">
      <alignment horizontal="center"/>
    </xf>
    <xf numFmtId="0" fontId="2" fillId="0" borderId="7" xfId="0" applyFont="1" applyBorder="1"/>
    <xf numFmtId="164" fontId="2" fillId="0" borderId="0" xfId="0" applyNumberFormat="1" applyFont="1" applyAlignment="1">
      <alignment horizontal="center"/>
    </xf>
    <xf numFmtId="164" fontId="2" fillId="0" borderId="9" xfId="0" applyNumberFormat="1" applyFont="1" applyBorder="1" applyAlignment="1">
      <alignment horizontal="center"/>
    </xf>
    <xf numFmtId="0" fontId="2" fillId="0" borderId="16" xfId="0" applyFont="1" applyBorder="1" applyAlignment="1">
      <alignment wrapText="1"/>
    </xf>
    <xf numFmtId="165" fontId="2" fillId="0" borderId="17" xfId="1" applyNumberFormat="1" applyFont="1" applyBorder="1" applyAlignment="1">
      <alignment horizontal="center"/>
    </xf>
    <xf numFmtId="165" fontId="2" fillId="0" borderId="18" xfId="1" applyNumberFormat="1" applyFont="1" applyBorder="1" applyAlignment="1">
      <alignment horizontal="center"/>
    </xf>
    <xf numFmtId="165" fontId="2" fillId="0" borderId="10" xfId="1" applyNumberFormat="1" applyFont="1" applyBorder="1" applyAlignment="1">
      <alignment horizontal="center"/>
    </xf>
    <xf numFmtId="165" fontId="2" fillId="0" borderId="11" xfId="1" applyNumberFormat="1" applyFont="1" applyBorder="1" applyAlignment="1">
      <alignment horizontal="center"/>
    </xf>
    <xf numFmtId="10" fontId="0" fillId="0" borderId="0" xfId="1" applyNumberFormat="1" applyFont="1" applyFill="1" applyBorder="1" applyAlignment="1">
      <alignment horizontal="center" wrapText="1"/>
    </xf>
    <xf numFmtId="10" fontId="0" fillId="0" borderId="0" xfId="1" applyNumberFormat="1" applyFont="1" applyFill="1" applyAlignment="1">
      <alignment horizontal="center"/>
    </xf>
    <xf numFmtId="10" fontId="0" fillId="0" borderId="9" xfId="1" applyNumberFormat="1" applyFont="1" applyFill="1" applyBorder="1" applyAlignment="1">
      <alignment horizontal="center"/>
    </xf>
    <xf numFmtId="10" fontId="0" fillId="0" borderId="5" xfId="1" applyNumberFormat="1" applyFont="1" applyFill="1" applyBorder="1" applyAlignment="1">
      <alignment horizontal="center"/>
    </xf>
    <xf numFmtId="10" fontId="0" fillId="0" borderId="6" xfId="1" applyNumberFormat="1" applyFont="1" applyFill="1" applyBorder="1" applyAlignment="1">
      <alignment horizontal="center"/>
    </xf>
    <xf numFmtId="0" fontId="7" fillId="4" borderId="0" xfId="0" applyFont="1" applyFill="1"/>
    <xf numFmtId="0" fontId="7" fillId="4" borderId="0" xfId="0" quotePrefix="1" applyFont="1" applyFill="1"/>
    <xf numFmtId="5" fontId="0" fillId="0" borderId="0" xfId="0" applyNumberFormat="1" applyAlignment="1">
      <alignment horizontal="right"/>
    </xf>
    <xf numFmtId="0" fontId="0" fillId="0" borderId="0" xfId="0" applyAlignment="1">
      <alignment wrapText="1"/>
    </xf>
    <xf numFmtId="0" fontId="0" fillId="0" borderId="0" xfId="0"/>
    <xf numFmtId="0" fontId="8" fillId="0" borderId="0" xfId="0" applyFont="1" applyAlignment="1">
      <alignment horizontal="left" vertical="top" wrapText="1"/>
    </xf>
    <xf numFmtId="0" fontId="2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5" fillId="3" borderId="0" xfId="0" applyFont="1" applyFill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5</xdr:row>
      <xdr:rowOff>6349</xdr:rowOff>
    </xdr:from>
    <xdr:to>
      <xdr:col>8</xdr:col>
      <xdr:colOff>755650</xdr:colOff>
      <xdr:row>12</xdr:row>
      <xdr:rowOff>42940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927099"/>
          <a:ext cx="5613400" cy="13256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19"/>
  <sheetViews>
    <sheetView workbookViewId="0">
      <selection activeCell="L16" sqref="L16"/>
    </sheetView>
  </sheetViews>
  <sheetFormatPr defaultRowHeight="15" x14ac:dyDescent="0.25"/>
  <cols>
    <col min="9" max="9" width="11.28515625" customWidth="1"/>
  </cols>
  <sheetData>
    <row r="1" spans="1:1" x14ac:dyDescent="0.25">
      <c r="A1" s="21" t="s">
        <v>26</v>
      </c>
    </row>
    <row r="3" spans="1:1" x14ac:dyDescent="0.25">
      <c r="A3" s="21" t="s">
        <v>38</v>
      </c>
    </row>
    <row r="4" spans="1:1" x14ac:dyDescent="0.25">
      <c r="A4" t="s">
        <v>39</v>
      </c>
    </row>
    <row r="5" spans="1:1" x14ac:dyDescent="0.25">
      <c r="A5" t="s">
        <v>40</v>
      </c>
    </row>
    <row r="14" spans="1:1" x14ac:dyDescent="0.25">
      <c r="A14" s="21" t="s">
        <v>27</v>
      </c>
    </row>
    <row r="15" spans="1:1" x14ac:dyDescent="0.25">
      <c r="A15" t="s">
        <v>29</v>
      </c>
    </row>
    <row r="16" spans="1:1" x14ac:dyDescent="0.25">
      <c r="A16" t="s">
        <v>30</v>
      </c>
    </row>
    <row r="17" spans="1:1" x14ac:dyDescent="0.25">
      <c r="A17" t="s">
        <v>31</v>
      </c>
    </row>
    <row r="18" spans="1:1" x14ac:dyDescent="0.25">
      <c r="A18" t="s">
        <v>32</v>
      </c>
    </row>
    <row r="19" spans="1:1" x14ac:dyDescent="0.25">
      <c r="A19" t="s">
        <v>28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E39EC-0964-4497-BFCA-1F5D2E31654F}">
  <dimension ref="A1:Q35"/>
  <sheetViews>
    <sheetView view="pageBreakPreview" zoomScale="120" zoomScaleNormal="130" zoomScaleSheetLayoutView="120" workbookViewId="0">
      <selection activeCell="I10" sqref="I10"/>
    </sheetView>
  </sheetViews>
  <sheetFormatPr defaultRowHeight="15" x14ac:dyDescent="0.25"/>
  <cols>
    <col min="1" max="1" width="3.85546875" customWidth="1"/>
    <col min="2" max="2" width="5.28515625" customWidth="1"/>
    <col min="3" max="3" width="12.85546875" customWidth="1"/>
    <col min="17" max="17" width="15.5703125" bestFit="1" customWidth="1"/>
    <col min="18" max="18" width="10.5703125" bestFit="1" customWidth="1"/>
  </cols>
  <sheetData>
    <row r="1" spans="1:17" x14ac:dyDescent="0.25">
      <c r="A1" t="s">
        <v>56</v>
      </c>
      <c r="Q1" s="14"/>
    </row>
    <row r="2" spans="1:17" x14ac:dyDescent="0.25">
      <c r="Q2" s="14" t="s">
        <v>42</v>
      </c>
    </row>
    <row r="3" spans="1:17" x14ac:dyDescent="0.25">
      <c r="Q3" s="14" t="s">
        <v>43</v>
      </c>
    </row>
    <row r="4" spans="1:17" x14ac:dyDescent="0.25">
      <c r="Q4" s="39" t="s">
        <v>70</v>
      </c>
    </row>
    <row r="5" spans="1:17" x14ac:dyDescent="0.25">
      <c r="A5">
        <v>1</v>
      </c>
      <c r="B5" s="40" t="s">
        <v>44</v>
      </c>
      <c r="Q5" s="41">
        <f>'Rev Req''t_Base'!B13/1000</f>
        <v>328253.65523571277</v>
      </c>
    </row>
    <row r="6" spans="1:17" x14ac:dyDescent="0.25">
      <c r="B6" s="42" t="s">
        <v>45</v>
      </c>
      <c r="C6" t="s">
        <v>46</v>
      </c>
      <c r="Q6" s="41">
        <f>Q5*0.01</f>
        <v>3282.5365523571277</v>
      </c>
    </row>
    <row r="7" spans="1:17" x14ac:dyDescent="0.25">
      <c r="B7" s="42"/>
      <c r="Q7" s="41"/>
    </row>
    <row r="8" spans="1:17" x14ac:dyDescent="0.25">
      <c r="A8">
        <v>2</v>
      </c>
      <c r="B8" s="40" t="s">
        <v>66</v>
      </c>
    </row>
    <row r="9" spans="1:17" x14ac:dyDescent="0.25">
      <c r="B9" s="43" t="s">
        <v>45</v>
      </c>
      <c r="C9" s="44" t="s">
        <v>71</v>
      </c>
      <c r="D9" s="44" t="s">
        <v>74</v>
      </c>
      <c r="E9" s="44"/>
      <c r="F9" s="44"/>
      <c r="G9" s="44"/>
      <c r="H9" s="44"/>
      <c r="I9" s="44"/>
      <c r="J9" s="68"/>
      <c r="K9" s="44"/>
      <c r="L9" s="44"/>
      <c r="M9" s="44"/>
      <c r="N9" s="44"/>
      <c r="O9" s="44"/>
      <c r="P9" s="44"/>
      <c r="Q9" s="45">
        <f>SUM(63090981+22067361+26014600)/1000</f>
        <v>111172.942</v>
      </c>
    </row>
    <row r="10" spans="1:17" x14ac:dyDescent="0.25">
      <c r="B10" s="46" t="s">
        <v>47</v>
      </c>
      <c r="C10" s="44"/>
      <c r="D10" s="44"/>
      <c r="E10" s="44"/>
      <c r="F10" s="44"/>
      <c r="G10" s="44"/>
      <c r="H10" s="44"/>
      <c r="I10" s="44"/>
      <c r="J10" s="69"/>
      <c r="K10" s="44"/>
      <c r="L10" s="44"/>
      <c r="M10" s="44"/>
      <c r="N10" s="44"/>
      <c r="O10" s="44"/>
      <c r="P10" s="44"/>
      <c r="Q10" s="45"/>
    </row>
    <row r="11" spans="1:17" x14ac:dyDescent="0.25">
      <c r="B11" s="46" t="s">
        <v>48</v>
      </c>
      <c r="C11" s="44"/>
      <c r="D11" s="44"/>
      <c r="E11" s="44"/>
      <c r="F11" s="44"/>
      <c r="G11" s="44"/>
      <c r="H11" s="44"/>
      <c r="I11" s="44"/>
      <c r="J11" s="69"/>
      <c r="K11" s="44"/>
      <c r="L11" s="44"/>
      <c r="M11" s="44"/>
      <c r="N11" s="44"/>
      <c r="O11" s="44"/>
      <c r="P11" s="44"/>
      <c r="Q11" s="45"/>
    </row>
    <row r="12" spans="1:17" x14ac:dyDescent="0.25">
      <c r="B12" s="46" t="s">
        <v>49</v>
      </c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5"/>
    </row>
    <row r="13" spans="1:17" x14ac:dyDescent="0.25">
      <c r="B13" s="46" t="s">
        <v>50</v>
      </c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5"/>
    </row>
    <row r="14" spans="1:17" x14ac:dyDescent="0.25">
      <c r="B14" s="42" t="s">
        <v>51</v>
      </c>
    </row>
    <row r="16" spans="1:17" x14ac:dyDescent="0.25">
      <c r="A16">
        <v>3</v>
      </c>
      <c r="B16" s="47" t="s">
        <v>52</v>
      </c>
    </row>
    <row r="17" spans="1:17" x14ac:dyDescent="0.25">
      <c r="B17" s="48" t="s">
        <v>45</v>
      </c>
      <c r="C17" t="str">
        <f>C9</f>
        <v>A.25-07-003</v>
      </c>
      <c r="D17" t="s">
        <v>73</v>
      </c>
      <c r="Q17" s="41"/>
    </row>
    <row r="18" spans="1:17" x14ac:dyDescent="0.25">
      <c r="B18" s="48" t="s">
        <v>47</v>
      </c>
    </row>
    <row r="20" spans="1:17" x14ac:dyDescent="0.25">
      <c r="A20">
        <v>4</v>
      </c>
      <c r="B20" t="s">
        <v>67</v>
      </c>
    </row>
    <row r="21" spans="1:17" x14ac:dyDescent="0.25">
      <c r="B21" s="43" t="s">
        <v>45</v>
      </c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5"/>
    </row>
    <row r="22" spans="1:17" x14ac:dyDescent="0.25">
      <c r="B22" s="43" t="s">
        <v>47</v>
      </c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5"/>
    </row>
    <row r="23" spans="1:17" x14ac:dyDescent="0.25">
      <c r="B23" s="43" t="s">
        <v>48</v>
      </c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5"/>
    </row>
    <row r="24" spans="1:17" x14ac:dyDescent="0.25">
      <c r="B24" s="43" t="s">
        <v>49</v>
      </c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5"/>
    </row>
    <row r="25" spans="1:17" x14ac:dyDescent="0.25">
      <c r="B25" s="48" t="s">
        <v>50</v>
      </c>
    </row>
    <row r="27" spans="1:17" ht="15" customHeight="1" x14ac:dyDescent="0.25">
      <c r="A27">
        <v>5</v>
      </c>
      <c r="B27" s="71" t="s">
        <v>53</v>
      </c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</row>
    <row r="28" spans="1:17" x14ac:dyDescent="0.25">
      <c r="B28" s="48" t="s">
        <v>45</v>
      </c>
      <c r="C28" s="48" t="s">
        <v>54</v>
      </c>
      <c r="D28" t="s">
        <v>72</v>
      </c>
      <c r="Q28" s="41">
        <v>0</v>
      </c>
    </row>
    <row r="29" spans="1:17" x14ac:dyDescent="0.25">
      <c r="B29" s="48" t="s">
        <v>47</v>
      </c>
      <c r="C29" s="48" t="s">
        <v>55</v>
      </c>
      <c r="D29" t="s">
        <v>72</v>
      </c>
      <c r="Q29" s="41">
        <v>0</v>
      </c>
    </row>
    <row r="30" spans="1:17" x14ac:dyDescent="0.25">
      <c r="B30" s="48" t="s">
        <v>48</v>
      </c>
      <c r="C30" s="48" t="s">
        <v>68</v>
      </c>
      <c r="Q30" s="41">
        <f>'Rev Req''t_Base'!D13/1000</f>
        <v>360039.19063313806</v>
      </c>
    </row>
    <row r="31" spans="1:17" x14ac:dyDescent="0.25">
      <c r="B31" s="48" t="s">
        <v>49</v>
      </c>
      <c r="C31" s="48" t="s">
        <v>69</v>
      </c>
      <c r="D31" t="s">
        <v>71</v>
      </c>
      <c r="Q31" s="70">
        <f>'Rev Req''t_Base'!E13/1000</f>
        <v>421808.07955722534</v>
      </c>
    </row>
    <row r="33" spans="3:17" x14ac:dyDescent="0.25"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</row>
    <row r="35" spans="3:17" x14ac:dyDescent="0.25">
      <c r="Q35" s="41"/>
    </row>
  </sheetData>
  <mergeCells count="2">
    <mergeCell ref="B27:P27"/>
    <mergeCell ref="C33:Q33"/>
  </mergeCells>
  <pageMargins left="0.7" right="0.7" top="0.75" bottom="0.75" header="0.3" footer="0.3"/>
  <pageSetup scale="55"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EBBB5-DEE9-4602-99DF-90A375BC5522}">
  <dimension ref="A2:EC14"/>
  <sheetViews>
    <sheetView tabSelected="1" view="pageBreakPreview" zoomScaleNormal="130" zoomScaleSheetLayoutView="100" workbookViewId="0">
      <selection activeCell="A25" sqref="A25"/>
    </sheetView>
  </sheetViews>
  <sheetFormatPr defaultRowHeight="15" x14ac:dyDescent="0.25"/>
  <cols>
    <col min="1" max="1" width="20.85546875" customWidth="1"/>
    <col min="2" max="2" width="12.140625" bestFit="1" customWidth="1"/>
    <col min="3" max="4" width="11.85546875" bestFit="1" customWidth="1"/>
    <col min="5" max="6" width="12.140625" bestFit="1" customWidth="1"/>
    <col min="7" max="7" width="0.85546875" customWidth="1"/>
    <col min="8" max="8" width="20.5703125" bestFit="1" customWidth="1"/>
    <col min="9" max="9" width="10.140625" bestFit="1" customWidth="1"/>
    <col min="10" max="11" width="9.85546875" bestFit="1" customWidth="1"/>
    <col min="12" max="13" width="10.85546875" bestFit="1" customWidth="1"/>
    <col min="14" max="14" width="0.85546875" customWidth="1"/>
    <col min="15" max="15" width="20.5703125" bestFit="1" customWidth="1"/>
    <col min="16" max="16" width="11.140625" bestFit="1" customWidth="1"/>
    <col min="17" max="20" width="10.85546875" bestFit="1" customWidth="1"/>
    <col min="21" max="21" width="0.85546875" customWidth="1"/>
    <col min="22" max="22" width="20.5703125" bestFit="1" customWidth="1"/>
    <col min="23" max="23" width="11.140625" bestFit="1" customWidth="1"/>
    <col min="24" max="27" width="10.85546875" bestFit="1" customWidth="1"/>
    <col min="28" max="28" width="0.85546875" customWidth="1"/>
    <col min="29" max="29" width="20.5703125" bestFit="1" customWidth="1"/>
    <col min="30" max="30" width="11.140625" bestFit="1" customWidth="1"/>
    <col min="31" max="34" width="10.85546875" bestFit="1" customWidth="1"/>
    <col min="35" max="35" width="0.85546875" customWidth="1"/>
    <col min="36" max="36" width="20.5703125" bestFit="1" customWidth="1"/>
    <col min="37" max="37" width="11.140625" bestFit="1" customWidth="1"/>
    <col min="38" max="41" width="10.85546875" bestFit="1" customWidth="1"/>
    <col min="42" max="42" width="0.85546875" customWidth="1"/>
    <col min="43" max="43" width="20.5703125" bestFit="1" customWidth="1"/>
    <col min="44" max="44" width="10.140625" bestFit="1" customWidth="1"/>
    <col min="45" max="48" width="9.85546875" bestFit="1" customWidth="1"/>
    <col min="49" max="49" width="0.85546875" customWidth="1"/>
    <col min="50" max="50" width="20.5703125" bestFit="1" customWidth="1"/>
    <col min="51" max="51" width="8.5703125" bestFit="1" customWidth="1"/>
    <col min="52" max="53" width="8.42578125" bestFit="1" customWidth="1"/>
    <col min="54" max="55" width="9.85546875" bestFit="1" customWidth="1"/>
    <col min="56" max="56" width="0.85546875" customWidth="1"/>
    <col min="57" max="57" width="20.5703125" bestFit="1" customWidth="1"/>
    <col min="58" max="58" width="11.140625" bestFit="1" customWidth="1"/>
    <col min="59" max="62" width="11.85546875" bestFit="1" customWidth="1"/>
    <col min="63" max="63" width="0.85546875" customWidth="1"/>
    <col min="64" max="64" width="20.5703125" bestFit="1" customWidth="1"/>
    <col min="65" max="65" width="10.140625" bestFit="1" customWidth="1"/>
    <col min="66" max="69" width="9.85546875" bestFit="1" customWidth="1"/>
    <col min="70" max="70" width="0.85546875" customWidth="1"/>
    <col min="71" max="71" width="20.5703125" bestFit="1" customWidth="1"/>
    <col min="72" max="72" width="8.5703125" bestFit="1" customWidth="1"/>
    <col min="73" max="76" width="8.42578125" bestFit="1" customWidth="1"/>
    <col min="77" max="77" width="0.85546875" customWidth="1"/>
    <col min="78" max="78" width="20.5703125" bestFit="1" customWidth="1"/>
    <col min="79" max="79" width="11.140625" bestFit="1" customWidth="1"/>
    <col min="80" max="81" width="10.85546875" bestFit="1" customWidth="1"/>
    <col min="82" max="83" width="11.85546875" bestFit="1" customWidth="1"/>
    <col min="84" max="84" width="0.85546875" customWidth="1"/>
    <col min="85" max="85" width="20.5703125" bestFit="1" customWidth="1"/>
    <col min="86" max="86" width="10.140625" bestFit="1" customWidth="1"/>
    <col min="87" max="90" width="9.85546875" bestFit="1" customWidth="1"/>
    <col min="91" max="91" width="0.85546875" customWidth="1"/>
    <col min="92" max="92" width="20.5703125" bestFit="1" customWidth="1"/>
    <col min="93" max="93" width="10.140625" bestFit="1" customWidth="1"/>
    <col min="94" max="95" width="9.85546875" bestFit="1" customWidth="1"/>
    <col min="96" max="96" width="9.140625" bestFit="1" customWidth="1"/>
    <col min="97" max="97" width="9.85546875" bestFit="1" customWidth="1"/>
    <col min="98" max="98" width="0.85546875" customWidth="1"/>
    <col min="99" max="99" width="20.5703125" bestFit="1" customWidth="1"/>
    <col min="100" max="100" width="10.140625" bestFit="1" customWidth="1"/>
    <col min="101" max="101" width="10.5703125" bestFit="1" customWidth="1"/>
    <col min="102" max="102" width="9.85546875" bestFit="1" customWidth="1"/>
    <col min="103" max="103" width="10.5703125" bestFit="1" customWidth="1"/>
    <col min="104" max="104" width="9.85546875" bestFit="1" customWidth="1"/>
    <col min="105" max="105" width="0.85546875" customWidth="1"/>
    <col min="106" max="106" width="20.5703125" bestFit="1" customWidth="1"/>
    <col min="107" max="107" width="10.140625" bestFit="1" customWidth="1"/>
    <col min="108" max="108" width="10.5703125" bestFit="1" customWidth="1"/>
    <col min="109" max="109" width="9.85546875" bestFit="1" customWidth="1"/>
    <col min="110" max="110" width="10.5703125" bestFit="1" customWidth="1"/>
    <col min="111" max="111" width="9.85546875" bestFit="1" customWidth="1"/>
    <col min="112" max="112" width="0.85546875" customWidth="1"/>
    <col min="113" max="113" width="20.42578125" hidden="1" customWidth="1"/>
    <col min="114" max="114" width="17.5703125" hidden="1" customWidth="1"/>
    <col min="115" max="118" width="12.5703125" hidden="1" customWidth="1"/>
    <col min="119" max="119" width="0.85546875" hidden="1" customWidth="1"/>
    <col min="120" max="120" width="20.42578125" hidden="1" customWidth="1"/>
    <col min="121" max="121" width="17.5703125" hidden="1" customWidth="1"/>
    <col min="122" max="125" width="12.5703125" hidden="1" customWidth="1"/>
    <col min="126" max="126" width="0.85546875" hidden="1" customWidth="1"/>
    <col min="127" max="127" width="20.42578125" hidden="1" customWidth="1"/>
    <col min="128" max="128" width="17.5703125" hidden="1" customWidth="1"/>
    <col min="129" max="132" width="12.5703125" hidden="1" customWidth="1"/>
    <col min="133" max="133" width="0.85546875" hidden="1" customWidth="1"/>
    <col min="134" max="163" width="0" hidden="1" customWidth="1"/>
  </cols>
  <sheetData>
    <row r="2" spans="1:132" ht="16.5" thickBot="1" x14ac:dyDescent="0.3">
      <c r="A2" s="76" t="s">
        <v>25</v>
      </c>
      <c r="B2" s="76"/>
      <c r="C2" s="76"/>
      <c r="D2" s="76"/>
      <c r="E2" s="76"/>
      <c r="F2" s="76"/>
      <c r="H2" s="76" t="s">
        <v>75</v>
      </c>
      <c r="I2" s="76"/>
      <c r="J2" s="76"/>
      <c r="K2" s="76"/>
      <c r="L2" s="76"/>
      <c r="M2" s="76"/>
      <c r="O2" s="76" t="s">
        <v>78</v>
      </c>
      <c r="P2" s="76"/>
      <c r="Q2" s="76"/>
      <c r="R2" s="76"/>
      <c r="S2" s="76"/>
      <c r="T2" s="76"/>
      <c r="V2" s="76" t="s">
        <v>79</v>
      </c>
      <c r="W2" s="76"/>
      <c r="X2" s="76"/>
      <c r="Y2" s="76"/>
      <c r="Z2" s="76"/>
      <c r="AA2" s="76"/>
      <c r="AC2" s="76" t="s">
        <v>80</v>
      </c>
      <c r="AD2" s="76"/>
      <c r="AE2" s="76"/>
      <c r="AF2" s="76"/>
      <c r="AG2" s="76"/>
      <c r="AH2" s="76"/>
      <c r="AJ2" s="76" t="s">
        <v>81</v>
      </c>
      <c r="AK2" s="76"/>
      <c r="AL2" s="76"/>
      <c r="AM2" s="76"/>
      <c r="AN2" s="76"/>
      <c r="AO2" s="76"/>
      <c r="AQ2" s="76" t="s">
        <v>82</v>
      </c>
      <c r="AR2" s="76"/>
      <c r="AS2" s="76"/>
      <c r="AT2" s="76"/>
      <c r="AU2" s="76"/>
      <c r="AV2" s="76"/>
      <c r="AX2" s="76" t="s">
        <v>83</v>
      </c>
      <c r="AY2" s="76"/>
      <c r="AZ2" s="76"/>
      <c r="BA2" s="76"/>
      <c r="BB2" s="76"/>
      <c r="BC2" s="76"/>
      <c r="BE2" s="76" t="s">
        <v>84</v>
      </c>
      <c r="BF2" s="76"/>
      <c r="BG2" s="76"/>
      <c r="BH2" s="76"/>
      <c r="BI2" s="76"/>
      <c r="BJ2" s="76"/>
      <c r="BL2" s="76" t="s">
        <v>85</v>
      </c>
      <c r="BM2" s="76"/>
      <c r="BN2" s="76"/>
      <c r="BO2" s="76"/>
      <c r="BP2" s="76"/>
      <c r="BQ2" s="76"/>
      <c r="BS2" s="76" t="s">
        <v>86</v>
      </c>
      <c r="BT2" s="76"/>
      <c r="BU2" s="76"/>
      <c r="BV2" s="76"/>
      <c r="BW2" s="76"/>
      <c r="BX2" s="76"/>
      <c r="BZ2" s="76" t="s">
        <v>87</v>
      </c>
      <c r="CA2" s="76"/>
      <c r="CB2" s="76"/>
      <c r="CC2" s="76"/>
      <c r="CD2" s="76"/>
      <c r="CE2" s="76"/>
      <c r="CG2" s="76" t="s">
        <v>88</v>
      </c>
      <c r="CH2" s="76"/>
      <c r="CI2" s="76"/>
      <c r="CJ2" s="76"/>
      <c r="CK2" s="76"/>
      <c r="CL2" s="76"/>
      <c r="CN2" s="76" t="s">
        <v>89</v>
      </c>
      <c r="CO2" s="76"/>
      <c r="CP2" s="76"/>
      <c r="CQ2" s="76"/>
      <c r="CR2" s="76"/>
      <c r="CS2" s="76"/>
      <c r="CU2" s="76" t="s">
        <v>90</v>
      </c>
      <c r="CV2" s="76"/>
      <c r="CW2" s="76"/>
      <c r="CX2" s="76"/>
      <c r="CY2" s="76"/>
      <c r="CZ2" s="76"/>
      <c r="DB2" s="76" t="s">
        <v>91</v>
      </c>
      <c r="DC2" s="76"/>
      <c r="DD2" s="76"/>
      <c r="DE2" s="76"/>
      <c r="DF2" s="76"/>
      <c r="DG2" s="76"/>
      <c r="DI2" s="76"/>
      <c r="DJ2" s="76"/>
      <c r="DK2" s="76"/>
      <c r="DL2" s="76"/>
      <c r="DM2" s="76"/>
      <c r="DN2" s="76"/>
      <c r="DP2" s="76"/>
      <c r="DQ2" s="76"/>
      <c r="DR2" s="76"/>
      <c r="DS2" s="76"/>
      <c r="DT2" s="76"/>
      <c r="DU2" s="76"/>
      <c r="DW2" s="76"/>
      <c r="DX2" s="76"/>
      <c r="DY2" s="76"/>
      <c r="DZ2" s="76"/>
      <c r="EA2" s="76"/>
      <c r="EB2" s="76"/>
    </row>
    <row r="3" spans="1:132" s="38" customFormat="1" ht="57.95" customHeight="1" x14ac:dyDescent="0.25">
      <c r="A3" s="34" t="str">
        <f>CONCATENATE("Current Auth"," ",I5)</f>
        <v>Current Auth 2024</v>
      </c>
      <c r="B3" s="35">
        <f>I3+P3+W3+AD3+AK3+AR3+AY3+BF3+BM3+BT3+CA3+CH3+CO3+CV3+DJ3+DQ3+DX3</f>
        <v>333412006.12563956</v>
      </c>
      <c r="C3" s="36"/>
      <c r="D3" s="36"/>
      <c r="E3" s="36"/>
      <c r="F3" s="37"/>
      <c r="H3" s="34" t="s">
        <v>76</v>
      </c>
      <c r="I3" s="35">
        <v>8763780.7707537618</v>
      </c>
      <c r="J3" s="36"/>
      <c r="K3" s="36"/>
      <c r="L3" s="36"/>
      <c r="M3" s="37"/>
      <c r="O3" s="34" t="s">
        <v>76</v>
      </c>
      <c r="P3" s="35">
        <v>14882201.080721671</v>
      </c>
      <c r="Q3" s="36"/>
      <c r="R3" s="36"/>
      <c r="S3" s="36"/>
      <c r="T3" s="37"/>
      <c r="V3" s="34" t="s">
        <v>76</v>
      </c>
      <c r="W3" s="35">
        <v>27207686.869664349</v>
      </c>
      <c r="X3" s="36"/>
      <c r="Y3" s="36"/>
      <c r="Z3" s="36"/>
      <c r="AA3" s="37"/>
      <c r="AC3" s="34" t="s">
        <v>76</v>
      </c>
      <c r="AD3" s="35">
        <v>39244467.544168197</v>
      </c>
      <c r="AE3" s="36"/>
      <c r="AF3" s="36"/>
      <c r="AG3" s="36"/>
      <c r="AH3" s="37"/>
      <c r="AJ3" s="34" t="s">
        <v>76</v>
      </c>
      <c r="AK3" s="35">
        <v>41828704.030000001</v>
      </c>
      <c r="AL3" s="36"/>
      <c r="AM3" s="36"/>
      <c r="AN3" s="36"/>
      <c r="AO3" s="37"/>
      <c r="AQ3" s="34" t="s">
        <v>76</v>
      </c>
      <c r="AR3" s="35">
        <v>3463857</v>
      </c>
      <c r="AS3" s="36"/>
      <c r="AT3" s="36"/>
      <c r="AU3" s="36"/>
      <c r="AV3" s="37"/>
      <c r="AX3" s="34" t="s">
        <v>76</v>
      </c>
      <c r="AY3" s="35">
        <v>821827</v>
      </c>
      <c r="AZ3" s="36"/>
      <c r="BA3" s="36"/>
      <c r="BB3" s="36"/>
      <c r="BC3" s="37"/>
      <c r="BE3" s="34" t="s">
        <v>76</v>
      </c>
      <c r="BF3" s="35">
        <v>98715110.354178533</v>
      </c>
      <c r="BG3" s="36"/>
      <c r="BH3" s="36"/>
      <c r="BI3" s="36"/>
      <c r="BJ3" s="37"/>
      <c r="BL3" s="34" t="s">
        <v>76</v>
      </c>
      <c r="BM3" s="35">
        <v>1900132</v>
      </c>
      <c r="BN3" s="36"/>
      <c r="BO3" s="36"/>
      <c r="BP3" s="36"/>
      <c r="BQ3" s="37"/>
      <c r="BS3" s="34" t="s">
        <v>76</v>
      </c>
      <c r="BT3" s="35">
        <v>104807</v>
      </c>
      <c r="BU3" s="36"/>
      <c r="BV3" s="36"/>
      <c r="BW3" s="36"/>
      <c r="BX3" s="37"/>
      <c r="BZ3" s="34" t="s">
        <v>76</v>
      </c>
      <c r="CA3" s="35">
        <v>88178368.882153004</v>
      </c>
      <c r="CB3" s="36"/>
      <c r="CC3" s="36"/>
      <c r="CD3" s="36"/>
      <c r="CE3" s="37"/>
      <c r="CG3" s="34" t="s">
        <v>76</v>
      </c>
      <c r="CH3" s="35">
        <v>3754460.594</v>
      </c>
      <c r="CI3" s="36"/>
      <c r="CJ3" s="36"/>
      <c r="CK3" s="36"/>
      <c r="CL3" s="37"/>
      <c r="CN3" s="34" t="s">
        <v>76</v>
      </c>
      <c r="CO3" s="35">
        <v>1416316</v>
      </c>
      <c r="CP3" s="36"/>
      <c r="CQ3" s="36"/>
      <c r="CR3" s="36"/>
      <c r="CS3" s="37"/>
      <c r="CU3" s="34" t="s">
        <v>76</v>
      </c>
      <c r="CV3" s="35">
        <v>3130287</v>
      </c>
      <c r="CW3" s="36"/>
      <c r="CX3" s="36"/>
      <c r="CY3" s="36"/>
      <c r="CZ3" s="37"/>
      <c r="DB3" s="34" t="s">
        <v>76</v>
      </c>
      <c r="DC3" s="35">
        <v>680666.27411219047</v>
      </c>
      <c r="DD3" s="36"/>
      <c r="DE3" s="36"/>
      <c r="DF3" s="36"/>
      <c r="DG3" s="37"/>
      <c r="DI3" s="34"/>
      <c r="DJ3" s="35"/>
      <c r="DK3" s="36"/>
      <c r="DL3" s="36"/>
      <c r="DM3" s="36"/>
      <c r="DN3" s="37"/>
      <c r="DP3" s="34"/>
      <c r="DQ3" s="35"/>
      <c r="DR3" s="36"/>
      <c r="DS3" s="36"/>
      <c r="DT3" s="36"/>
      <c r="DU3" s="37"/>
      <c r="DW3" s="34"/>
      <c r="DX3" s="35"/>
      <c r="DY3" s="36"/>
      <c r="DZ3" s="36"/>
      <c r="EA3" s="36"/>
      <c r="EB3" s="37"/>
    </row>
    <row r="4" spans="1:132" x14ac:dyDescent="0.25">
      <c r="A4" s="22"/>
      <c r="B4" s="74" t="s">
        <v>36</v>
      </c>
      <c r="C4" s="74"/>
      <c r="D4" s="74"/>
      <c r="E4" s="74"/>
      <c r="F4" s="75"/>
      <c r="H4" s="22"/>
      <c r="I4" s="74" t="s">
        <v>36</v>
      </c>
      <c r="J4" s="74"/>
      <c r="K4" s="74"/>
      <c r="L4" s="74"/>
      <c r="M4" s="75"/>
      <c r="O4" s="22"/>
      <c r="P4" s="74" t="s">
        <v>36</v>
      </c>
      <c r="Q4" s="74"/>
      <c r="R4" s="74"/>
      <c r="S4" s="74"/>
      <c r="T4" s="75"/>
      <c r="V4" s="22"/>
      <c r="W4" s="74" t="s">
        <v>36</v>
      </c>
      <c r="X4" s="74"/>
      <c r="Y4" s="74"/>
      <c r="Z4" s="74"/>
      <c r="AA4" s="75"/>
      <c r="AC4" s="22"/>
      <c r="AD4" s="74" t="s">
        <v>36</v>
      </c>
      <c r="AE4" s="74"/>
      <c r="AF4" s="74"/>
      <c r="AG4" s="74"/>
      <c r="AH4" s="75"/>
      <c r="AJ4" s="22"/>
      <c r="AK4" s="74" t="s">
        <v>36</v>
      </c>
      <c r="AL4" s="74"/>
      <c r="AM4" s="74"/>
      <c r="AN4" s="74"/>
      <c r="AO4" s="75"/>
      <c r="AQ4" s="22"/>
      <c r="AR4" s="74" t="s">
        <v>36</v>
      </c>
      <c r="AS4" s="74"/>
      <c r="AT4" s="74"/>
      <c r="AU4" s="74"/>
      <c r="AV4" s="75"/>
      <c r="AX4" s="22"/>
      <c r="AY4" s="74" t="s">
        <v>36</v>
      </c>
      <c r="AZ4" s="74"/>
      <c r="BA4" s="74"/>
      <c r="BB4" s="74"/>
      <c r="BC4" s="75"/>
      <c r="BE4" s="22"/>
      <c r="BF4" s="74" t="s">
        <v>36</v>
      </c>
      <c r="BG4" s="74"/>
      <c r="BH4" s="74"/>
      <c r="BI4" s="74"/>
      <c r="BJ4" s="75"/>
      <c r="BL4" s="22"/>
      <c r="BM4" s="74" t="s">
        <v>36</v>
      </c>
      <c r="BN4" s="74"/>
      <c r="BO4" s="74"/>
      <c r="BP4" s="74"/>
      <c r="BQ4" s="75"/>
      <c r="BS4" s="22"/>
      <c r="BT4" s="74" t="s">
        <v>36</v>
      </c>
      <c r="BU4" s="74"/>
      <c r="BV4" s="74"/>
      <c r="BW4" s="74"/>
      <c r="BX4" s="75"/>
      <c r="BZ4" s="22"/>
      <c r="CA4" s="74" t="s">
        <v>36</v>
      </c>
      <c r="CB4" s="74"/>
      <c r="CC4" s="74"/>
      <c r="CD4" s="74"/>
      <c r="CE4" s="75"/>
      <c r="CG4" s="22"/>
      <c r="CH4" s="74" t="s">
        <v>36</v>
      </c>
      <c r="CI4" s="74"/>
      <c r="CJ4" s="74"/>
      <c r="CK4" s="74"/>
      <c r="CL4" s="75"/>
      <c r="CN4" s="22"/>
      <c r="CO4" s="74" t="s">
        <v>36</v>
      </c>
      <c r="CP4" s="74"/>
      <c r="CQ4" s="74"/>
      <c r="CR4" s="74"/>
      <c r="CS4" s="75"/>
      <c r="CU4" s="22"/>
      <c r="CV4" s="74" t="s">
        <v>36</v>
      </c>
      <c r="CW4" s="74"/>
      <c r="CX4" s="74"/>
      <c r="CY4" s="74"/>
      <c r="CZ4" s="75"/>
      <c r="DB4" s="22"/>
      <c r="DC4" s="74" t="s">
        <v>36</v>
      </c>
      <c r="DD4" s="74"/>
      <c r="DE4" s="74"/>
      <c r="DF4" s="74"/>
      <c r="DG4" s="75"/>
      <c r="DI4" s="22"/>
      <c r="DJ4" s="74"/>
      <c r="DK4" s="74"/>
      <c r="DL4" s="74"/>
      <c r="DM4" s="74"/>
      <c r="DN4" s="75"/>
      <c r="DP4" s="22"/>
      <c r="DQ4" s="74"/>
      <c r="DR4" s="74"/>
      <c r="DS4" s="74"/>
      <c r="DT4" s="74"/>
      <c r="DU4" s="75"/>
      <c r="DW4" s="22"/>
      <c r="DX4" s="74"/>
      <c r="DY4" s="74"/>
      <c r="DZ4" s="74"/>
      <c r="EA4" s="74"/>
      <c r="EB4" s="75"/>
    </row>
    <row r="5" spans="1:132" x14ac:dyDescent="0.25">
      <c r="A5" s="23"/>
      <c r="B5" s="3">
        <f>I5</f>
        <v>2024</v>
      </c>
      <c r="C5" s="3">
        <f>J5</f>
        <v>2025</v>
      </c>
      <c r="D5" s="3">
        <f>K5</f>
        <v>2026</v>
      </c>
      <c r="E5" s="3">
        <f>L5</f>
        <v>2027</v>
      </c>
      <c r="F5" s="54">
        <f>M5</f>
        <v>2028</v>
      </c>
      <c r="H5" s="23"/>
      <c r="I5" s="3">
        <v>2024</v>
      </c>
      <c r="J5" s="3">
        <v>2025</v>
      </c>
      <c r="K5" s="3">
        <v>2026</v>
      </c>
      <c r="L5" s="3">
        <v>2027</v>
      </c>
      <c r="M5" s="28">
        <v>2028</v>
      </c>
      <c r="O5" s="23"/>
      <c r="P5" s="3">
        <v>2024</v>
      </c>
      <c r="Q5" s="3">
        <v>2025</v>
      </c>
      <c r="R5" s="3">
        <v>2026</v>
      </c>
      <c r="S5" s="3">
        <v>2027</v>
      </c>
      <c r="T5" s="28">
        <v>2028</v>
      </c>
      <c r="V5" s="23"/>
      <c r="W5" s="3">
        <v>2024</v>
      </c>
      <c r="X5" s="3">
        <v>2025</v>
      </c>
      <c r="Y5" s="3">
        <v>2026</v>
      </c>
      <c r="Z5" s="3">
        <v>2027</v>
      </c>
      <c r="AA5" s="28">
        <v>2028</v>
      </c>
      <c r="AC5" s="23"/>
      <c r="AD5" s="3">
        <v>2024</v>
      </c>
      <c r="AE5" s="3">
        <v>2025</v>
      </c>
      <c r="AF5" s="3">
        <v>2026</v>
      </c>
      <c r="AG5" s="3">
        <v>2027</v>
      </c>
      <c r="AH5" s="28">
        <v>2028</v>
      </c>
      <c r="AJ5" s="23"/>
      <c r="AK5" s="3">
        <v>2024</v>
      </c>
      <c r="AL5" s="3">
        <v>2025</v>
      </c>
      <c r="AM5" s="3">
        <v>2026</v>
      </c>
      <c r="AN5" s="3">
        <v>2027</v>
      </c>
      <c r="AO5" s="28">
        <v>2028</v>
      </c>
      <c r="AQ5" s="23"/>
      <c r="AR5" s="3">
        <v>2024</v>
      </c>
      <c r="AS5" s="3">
        <v>2025</v>
      </c>
      <c r="AT5" s="3">
        <v>2026</v>
      </c>
      <c r="AU5" s="3">
        <v>2027</v>
      </c>
      <c r="AV5" s="28">
        <v>2028</v>
      </c>
      <c r="AX5" s="23"/>
      <c r="AY5" s="3">
        <v>2024</v>
      </c>
      <c r="AZ5" s="3">
        <v>2025</v>
      </c>
      <c r="BA5" s="3">
        <v>2026</v>
      </c>
      <c r="BB5" s="3">
        <v>2027</v>
      </c>
      <c r="BC5" s="28">
        <v>2028</v>
      </c>
      <c r="BE5" s="23"/>
      <c r="BF5" s="3">
        <v>2024</v>
      </c>
      <c r="BG5" s="3">
        <v>2025</v>
      </c>
      <c r="BH5" s="3">
        <v>2026</v>
      </c>
      <c r="BI5" s="3">
        <v>2027</v>
      </c>
      <c r="BJ5" s="28">
        <v>2028</v>
      </c>
      <c r="BL5" s="23"/>
      <c r="BM5" s="3">
        <v>2024</v>
      </c>
      <c r="BN5" s="3">
        <v>2025</v>
      </c>
      <c r="BO5" s="3">
        <v>2026</v>
      </c>
      <c r="BP5" s="3">
        <v>2027</v>
      </c>
      <c r="BQ5" s="28">
        <v>2028</v>
      </c>
      <c r="BS5" s="23"/>
      <c r="BT5" s="3">
        <v>2024</v>
      </c>
      <c r="BU5" s="3">
        <v>2025</v>
      </c>
      <c r="BV5" s="3">
        <v>2026</v>
      </c>
      <c r="BW5" s="3">
        <v>2027</v>
      </c>
      <c r="BX5" s="28">
        <v>2028</v>
      </c>
      <c r="BZ5" s="23"/>
      <c r="CA5" s="3">
        <v>2024</v>
      </c>
      <c r="CB5" s="3">
        <v>2025</v>
      </c>
      <c r="CC5" s="3">
        <v>2026</v>
      </c>
      <c r="CD5" s="3">
        <v>2027</v>
      </c>
      <c r="CE5" s="28">
        <v>2028</v>
      </c>
      <c r="CG5" s="23"/>
      <c r="CH5" s="3">
        <v>2024</v>
      </c>
      <c r="CI5" s="3">
        <v>2025</v>
      </c>
      <c r="CJ5" s="3">
        <v>2026</v>
      </c>
      <c r="CK5" s="3">
        <v>2027</v>
      </c>
      <c r="CL5" s="28">
        <v>2028</v>
      </c>
      <c r="CN5" s="23"/>
      <c r="CO5" s="3">
        <v>2024</v>
      </c>
      <c r="CP5" s="3">
        <v>2025</v>
      </c>
      <c r="CQ5" s="3">
        <v>2026</v>
      </c>
      <c r="CR5" s="3">
        <v>2027</v>
      </c>
      <c r="CS5" s="28">
        <v>2028</v>
      </c>
      <c r="CU5" s="23"/>
      <c r="CV5" s="3">
        <v>2024</v>
      </c>
      <c r="CW5" s="3">
        <v>2025</v>
      </c>
      <c r="CX5" s="3">
        <v>2026</v>
      </c>
      <c r="CY5" s="3">
        <v>2027</v>
      </c>
      <c r="CZ5" s="28">
        <v>2028</v>
      </c>
      <c r="DB5" s="23"/>
      <c r="DC5" s="3">
        <v>2024</v>
      </c>
      <c r="DD5" s="3">
        <v>2025</v>
      </c>
      <c r="DE5" s="3">
        <v>2026</v>
      </c>
      <c r="DF5" s="3">
        <v>2027</v>
      </c>
      <c r="DG5" s="28">
        <v>2028</v>
      </c>
      <c r="DI5" s="23"/>
      <c r="DJ5" s="3"/>
      <c r="DK5" s="3"/>
      <c r="DL5" s="3"/>
      <c r="DM5" s="3"/>
      <c r="DN5" s="28"/>
      <c r="DP5" s="23"/>
      <c r="DQ5" s="3"/>
      <c r="DR5" s="3"/>
      <c r="DS5" s="3"/>
      <c r="DT5" s="3"/>
      <c r="DU5" s="28"/>
      <c r="DW5" s="23"/>
      <c r="DX5" s="3"/>
      <c r="DY5" s="3"/>
      <c r="DZ5" s="3"/>
      <c r="EA5" s="3"/>
      <c r="EB5" s="28"/>
    </row>
    <row r="6" spans="1:132" x14ac:dyDescent="0.25">
      <c r="A6" s="24" t="s">
        <v>57</v>
      </c>
      <c r="B6" s="29">
        <f t="shared" ref="B6:B7" si="0">I6+P6+W6+AD6+AK6+AR6+AY6+BF6+BM6+BT6+CA6+CH6+CO6+CV6+DJ6+DQ6+DX6+DC6</f>
        <v>-5158350.8899267707</v>
      </c>
      <c r="C6" s="29">
        <f t="shared" ref="C6:C7" si="1">J6+Q6+X6+AE6+AL6+AS6+AZ6+BG6+BN6+BU6+CB6+CI6+CP6+CW6+DK6+DR6+DY6+DD6</f>
        <v>18066181.664245598</v>
      </c>
      <c r="D6" s="29">
        <f t="shared" ref="D6:D7" si="2">K6+R6+Y6+AF6+AM6+AT6+BA6+BH6+BO6+BV6+CC6+CJ6+CQ6+CX6+DL6+DS6+DZ6+DE6</f>
        <v>0</v>
      </c>
      <c r="E6" s="29">
        <f t="shared" ref="E6:E7" si="3">L6+S6+Z6+AG6+AN6+AU6+BB6+BI6+BP6+BW6+CD6+CK6+CR6+CY6+DM6+DT6+EA6+DF6</f>
        <v>0</v>
      </c>
      <c r="F6" s="30">
        <f t="shared" ref="F6:F7" si="4">M6+T6+AA6+AH6+AO6+AV6+BC6+BJ6+BQ6+BX6+CE6+CL6+CS6+CZ6+DN6+DU6+EB6+DG6</f>
        <v>0</v>
      </c>
      <c r="H6" s="24" t="s">
        <v>57</v>
      </c>
      <c r="I6" s="29">
        <v>-414048.24354682676</v>
      </c>
      <c r="J6" s="29">
        <v>679050.45713685639</v>
      </c>
      <c r="K6" s="29">
        <v>0</v>
      </c>
      <c r="L6" s="29">
        <v>0</v>
      </c>
      <c r="M6" s="30">
        <v>0</v>
      </c>
      <c r="O6" s="24" t="s">
        <v>57</v>
      </c>
      <c r="P6" s="29">
        <v>-1268433.4037581217</v>
      </c>
      <c r="Q6" s="29">
        <v>1107153.4488410037</v>
      </c>
      <c r="R6" s="29">
        <v>0</v>
      </c>
      <c r="S6" s="29">
        <v>0</v>
      </c>
      <c r="T6" s="30">
        <v>0</v>
      </c>
      <c r="V6" s="24" t="s">
        <v>57</v>
      </c>
      <c r="W6" s="29">
        <v>-717330.17114774883</v>
      </c>
      <c r="X6" s="29">
        <v>2154355.0966731794</v>
      </c>
      <c r="Y6" s="29">
        <v>0</v>
      </c>
      <c r="Z6" s="29">
        <v>0</v>
      </c>
      <c r="AA6" s="30">
        <v>0</v>
      </c>
      <c r="AC6" s="24" t="s">
        <v>57</v>
      </c>
      <c r="AD6" s="29">
        <v>-281399.17538785934</v>
      </c>
      <c r="AE6" s="29">
        <v>3168711.009731628</v>
      </c>
      <c r="AF6" s="29">
        <v>0</v>
      </c>
      <c r="AG6" s="29">
        <v>0</v>
      </c>
      <c r="AH6" s="30">
        <v>0</v>
      </c>
      <c r="AJ6" s="24" t="s">
        <v>57</v>
      </c>
      <c r="AK6" s="29">
        <v>-1894589.567642644</v>
      </c>
      <c r="AL6" s="29">
        <v>3247682.3170873821</v>
      </c>
      <c r="AM6" s="29">
        <v>0</v>
      </c>
      <c r="AN6" s="29">
        <v>0</v>
      </c>
      <c r="AO6" s="30">
        <v>0</v>
      </c>
      <c r="AQ6" s="24" t="s">
        <v>57</v>
      </c>
      <c r="AR6" s="29">
        <v>87.342231669463217</v>
      </c>
      <c r="AS6" s="29">
        <v>181301.9339773613</v>
      </c>
      <c r="AT6" s="29">
        <v>0</v>
      </c>
      <c r="AU6" s="29">
        <v>0</v>
      </c>
      <c r="AV6" s="30">
        <v>0</v>
      </c>
      <c r="AX6" s="24" t="s">
        <v>57</v>
      </c>
      <c r="AY6" s="29">
        <v>162.21383821940981</v>
      </c>
      <c r="AZ6" s="29">
        <v>14187.295607464621</v>
      </c>
      <c r="BA6" s="29">
        <v>0</v>
      </c>
      <c r="BB6" s="29">
        <v>0</v>
      </c>
      <c r="BC6" s="30">
        <v>0</v>
      </c>
      <c r="BE6" s="24" t="s">
        <v>57</v>
      </c>
      <c r="BF6" s="29">
        <v>-125245.30401580036</v>
      </c>
      <c r="BG6" s="29">
        <v>2663100.1810898036</v>
      </c>
      <c r="BH6" s="29">
        <v>0</v>
      </c>
      <c r="BI6" s="29">
        <v>0</v>
      </c>
      <c r="BJ6" s="30">
        <v>0</v>
      </c>
      <c r="BL6" s="24" t="s">
        <v>57</v>
      </c>
      <c r="BM6" s="29">
        <v>1330.0879999999888</v>
      </c>
      <c r="BN6" s="29">
        <v>48642.054169990588</v>
      </c>
      <c r="BO6" s="29">
        <v>0</v>
      </c>
      <c r="BP6" s="29">
        <v>0</v>
      </c>
      <c r="BQ6" s="30">
        <v>0</v>
      </c>
      <c r="BS6" s="24" t="s">
        <v>57</v>
      </c>
      <c r="BT6" s="29">
        <v>0</v>
      </c>
      <c r="BU6" s="29">
        <v>2515</v>
      </c>
      <c r="BV6" s="29">
        <v>0</v>
      </c>
      <c r="BW6" s="29">
        <v>0</v>
      </c>
      <c r="BX6" s="30">
        <v>0</v>
      </c>
      <c r="BZ6" s="24" t="s">
        <v>57</v>
      </c>
      <c r="CA6" s="29">
        <v>-479945.95411981642</v>
      </c>
      <c r="CB6" s="29">
        <v>6385536.4499650151</v>
      </c>
      <c r="CC6" s="29">
        <v>0</v>
      </c>
      <c r="CD6" s="29">
        <v>0</v>
      </c>
      <c r="CE6" s="30">
        <v>0</v>
      </c>
      <c r="CG6" s="24" t="s">
        <v>57</v>
      </c>
      <c r="CH6" s="29">
        <v>-4460.594000000041</v>
      </c>
      <c r="CI6" s="29">
        <v>0</v>
      </c>
      <c r="CJ6" s="29">
        <v>0</v>
      </c>
      <c r="CK6" s="29">
        <v>0</v>
      </c>
      <c r="CL6" s="30">
        <v>0</v>
      </c>
      <c r="CN6" s="24" t="s">
        <v>57</v>
      </c>
      <c r="CO6" s="29">
        <v>357.1891195976641</v>
      </c>
      <c r="CP6" s="29">
        <v>112943.92577005527</v>
      </c>
      <c r="CQ6" s="29">
        <v>0</v>
      </c>
      <c r="CR6" s="29">
        <v>0</v>
      </c>
      <c r="CS6" s="30">
        <v>0</v>
      </c>
      <c r="CU6" s="24" t="s">
        <v>57</v>
      </c>
      <c r="CV6" s="29">
        <v>25164.690502560232</v>
      </c>
      <c r="CW6" s="29">
        <v>-1698997.5058041394</v>
      </c>
      <c r="CX6" s="29">
        <v>0</v>
      </c>
      <c r="CY6" s="29">
        <v>0</v>
      </c>
      <c r="CZ6" s="30">
        <v>0</v>
      </c>
      <c r="DB6" s="24" t="s">
        <v>57</v>
      </c>
      <c r="DC6" s="29">
        <v>0</v>
      </c>
      <c r="DD6" s="29">
        <v>0</v>
      </c>
      <c r="DE6" s="29">
        <v>0</v>
      </c>
      <c r="DF6" s="29">
        <v>0</v>
      </c>
      <c r="DG6" s="30">
        <v>0</v>
      </c>
      <c r="DI6" s="24"/>
      <c r="DJ6" s="29"/>
      <c r="DK6" s="29"/>
      <c r="DL6" s="29"/>
      <c r="DM6" s="29"/>
      <c r="DN6" s="30"/>
      <c r="DP6" s="24"/>
      <c r="DQ6" s="29"/>
      <c r="DR6" s="29"/>
      <c r="DS6" s="29"/>
      <c r="DT6" s="29"/>
      <c r="DU6" s="30"/>
      <c r="DW6" s="24"/>
      <c r="DX6" s="29"/>
      <c r="DY6" s="29"/>
      <c r="DZ6" s="29"/>
      <c r="EA6" s="29"/>
      <c r="EB6" s="30"/>
    </row>
    <row r="7" spans="1:132" x14ac:dyDescent="0.25">
      <c r="A7" s="24" t="s">
        <v>58</v>
      </c>
      <c r="B7" s="29">
        <f t="shared" si="0"/>
        <v>0</v>
      </c>
      <c r="C7" s="29">
        <f t="shared" si="1"/>
        <v>0</v>
      </c>
      <c r="D7" s="29">
        <f t="shared" si="2"/>
        <v>0</v>
      </c>
      <c r="E7" s="29">
        <f t="shared" si="3"/>
        <v>0</v>
      </c>
      <c r="F7" s="30">
        <f t="shared" si="4"/>
        <v>0</v>
      </c>
      <c r="H7" s="24" t="s">
        <v>58</v>
      </c>
      <c r="I7" s="29">
        <v>0</v>
      </c>
      <c r="J7" s="29">
        <v>0</v>
      </c>
      <c r="K7" s="29">
        <v>0</v>
      </c>
      <c r="L7" s="29">
        <v>0</v>
      </c>
      <c r="M7" s="30">
        <v>0</v>
      </c>
      <c r="O7" s="24" t="s">
        <v>58</v>
      </c>
      <c r="P7" s="29">
        <v>0</v>
      </c>
      <c r="Q7" s="29">
        <v>0</v>
      </c>
      <c r="R7" s="29">
        <v>0</v>
      </c>
      <c r="S7" s="29">
        <v>0</v>
      </c>
      <c r="T7" s="30">
        <v>0</v>
      </c>
      <c r="V7" s="24" t="s">
        <v>58</v>
      </c>
      <c r="W7" s="29">
        <v>0</v>
      </c>
      <c r="X7" s="29">
        <v>0</v>
      </c>
      <c r="Y7" s="29">
        <v>0</v>
      </c>
      <c r="Z7" s="29">
        <v>0</v>
      </c>
      <c r="AA7" s="30">
        <v>0</v>
      </c>
      <c r="AC7" s="24" t="s">
        <v>58</v>
      </c>
      <c r="AD7" s="29">
        <v>0</v>
      </c>
      <c r="AE7" s="29">
        <v>0</v>
      </c>
      <c r="AF7" s="29">
        <v>0</v>
      </c>
      <c r="AG7" s="29">
        <v>0</v>
      </c>
      <c r="AH7" s="30">
        <v>0</v>
      </c>
      <c r="AJ7" s="24" t="s">
        <v>58</v>
      </c>
      <c r="AK7" s="29">
        <v>0</v>
      </c>
      <c r="AL7" s="29">
        <v>0</v>
      </c>
      <c r="AM7" s="29">
        <v>0</v>
      </c>
      <c r="AN7" s="29">
        <v>0</v>
      </c>
      <c r="AO7" s="30">
        <v>0</v>
      </c>
      <c r="AQ7" s="24" t="s">
        <v>58</v>
      </c>
      <c r="AR7" s="29">
        <v>0</v>
      </c>
      <c r="AS7" s="29">
        <v>0</v>
      </c>
      <c r="AT7" s="29">
        <v>0</v>
      </c>
      <c r="AU7" s="29">
        <v>0</v>
      </c>
      <c r="AV7" s="30">
        <v>0</v>
      </c>
      <c r="AX7" s="24" t="s">
        <v>58</v>
      </c>
      <c r="AY7" s="29">
        <v>0</v>
      </c>
      <c r="AZ7" s="29">
        <v>0</v>
      </c>
      <c r="BA7" s="29">
        <v>0</v>
      </c>
      <c r="BB7" s="29">
        <v>0</v>
      </c>
      <c r="BC7" s="30">
        <v>0</v>
      </c>
      <c r="BE7" s="24" t="s">
        <v>58</v>
      </c>
      <c r="BF7" s="29">
        <v>0</v>
      </c>
      <c r="BG7" s="29">
        <v>0</v>
      </c>
      <c r="BH7" s="29">
        <v>0</v>
      </c>
      <c r="BI7" s="29">
        <v>0</v>
      </c>
      <c r="BJ7" s="30">
        <v>0</v>
      </c>
      <c r="BL7" s="24" t="s">
        <v>58</v>
      </c>
      <c r="BM7" s="29">
        <v>0</v>
      </c>
      <c r="BN7" s="29">
        <v>0</v>
      </c>
      <c r="BO7" s="29">
        <v>0</v>
      </c>
      <c r="BP7" s="29">
        <v>0</v>
      </c>
      <c r="BQ7" s="30">
        <v>0</v>
      </c>
      <c r="BS7" s="24" t="s">
        <v>58</v>
      </c>
      <c r="BT7" s="29">
        <v>0</v>
      </c>
      <c r="BU7" s="29">
        <v>0</v>
      </c>
      <c r="BV7" s="29">
        <v>0</v>
      </c>
      <c r="BW7" s="29">
        <v>0</v>
      </c>
      <c r="BX7" s="30">
        <v>0</v>
      </c>
      <c r="BZ7" s="24" t="s">
        <v>58</v>
      </c>
      <c r="CA7" s="29">
        <v>0</v>
      </c>
      <c r="CB7" s="29">
        <v>0</v>
      </c>
      <c r="CC7" s="29">
        <v>0</v>
      </c>
      <c r="CD7" s="29">
        <v>0</v>
      </c>
      <c r="CE7" s="30">
        <v>0</v>
      </c>
      <c r="CG7" s="24" t="s">
        <v>58</v>
      </c>
      <c r="CH7" s="29">
        <v>0</v>
      </c>
      <c r="CI7" s="29">
        <v>0</v>
      </c>
      <c r="CJ7" s="29">
        <v>0</v>
      </c>
      <c r="CK7" s="29">
        <v>0</v>
      </c>
      <c r="CL7" s="30">
        <v>0</v>
      </c>
      <c r="CN7" s="24" t="s">
        <v>58</v>
      </c>
      <c r="CO7" s="29">
        <v>0</v>
      </c>
      <c r="CP7" s="29">
        <v>0</v>
      </c>
      <c r="CQ7" s="29">
        <v>0</v>
      </c>
      <c r="CR7" s="29">
        <v>0</v>
      </c>
      <c r="CS7" s="30">
        <v>0</v>
      </c>
      <c r="CU7" s="24" t="s">
        <v>58</v>
      </c>
      <c r="CV7" s="29">
        <v>0</v>
      </c>
      <c r="CW7" s="29">
        <v>0</v>
      </c>
      <c r="CX7" s="29">
        <v>0</v>
      </c>
      <c r="CY7" s="29">
        <v>0</v>
      </c>
      <c r="CZ7" s="30">
        <v>0</v>
      </c>
      <c r="DB7" s="24" t="s">
        <v>58</v>
      </c>
      <c r="DC7" s="29">
        <v>0</v>
      </c>
      <c r="DD7" s="29">
        <v>0</v>
      </c>
      <c r="DE7" s="29">
        <v>0</v>
      </c>
      <c r="DF7" s="29">
        <v>0</v>
      </c>
      <c r="DG7" s="30">
        <v>0</v>
      </c>
      <c r="DI7" s="24"/>
      <c r="DJ7" s="29"/>
      <c r="DK7" s="29"/>
      <c r="DL7" s="29"/>
      <c r="DM7" s="29"/>
      <c r="DN7" s="30"/>
      <c r="DP7" s="24"/>
      <c r="DQ7" s="29"/>
      <c r="DR7" s="29"/>
      <c r="DS7" s="29"/>
      <c r="DT7" s="29"/>
      <c r="DU7" s="30"/>
      <c r="DW7" s="24"/>
      <c r="DX7" s="29"/>
      <c r="DY7" s="29"/>
      <c r="DZ7" s="29"/>
      <c r="EA7" s="29"/>
      <c r="EB7" s="30"/>
    </row>
    <row r="8" spans="1:132" ht="14.45" customHeight="1" x14ac:dyDescent="0.25">
      <c r="A8" s="24" t="s">
        <v>59</v>
      </c>
      <c r="B8" s="29">
        <f t="shared" ref="B8:F9" si="5">I8+P8+W8+AD8+AK8+AR8+AY8+BF8+BM8+BT8+CA8+CH8+CO8+CV8+DJ8+DQ8+DX8+DC8</f>
        <v>0</v>
      </c>
      <c r="C8" s="29">
        <f t="shared" si="5"/>
        <v>0</v>
      </c>
      <c r="D8" s="29">
        <f t="shared" si="5"/>
        <v>0</v>
      </c>
      <c r="E8" s="29">
        <f t="shared" si="5"/>
        <v>61768888.924087316</v>
      </c>
      <c r="F8" s="30">
        <f t="shared" si="5"/>
        <v>22205596.831448816</v>
      </c>
      <c r="H8" s="24" t="s">
        <v>59</v>
      </c>
      <c r="I8" s="29">
        <v>0</v>
      </c>
      <c r="J8" s="29">
        <v>0</v>
      </c>
      <c r="K8" s="29">
        <v>0</v>
      </c>
      <c r="L8" s="29">
        <v>1056093.8063024003</v>
      </c>
      <c r="M8" s="30">
        <v>657977.49254636653</v>
      </c>
      <c r="O8" s="24" t="s">
        <v>59</v>
      </c>
      <c r="P8" s="29">
        <v>0</v>
      </c>
      <c r="Q8" s="29">
        <v>0</v>
      </c>
      <c r="R8" s="29">
        <v>0</v>
      </c>
      <c r="S8" s="29">
        <v>2508090.7600400373</v>
      </c>
      <c r="T8" s="30">
        <v>1208322.6233591773</v>
      </c>
      <c r="V8" s="24" t="s">
        <v>59</v>
      </c>
      <c r="W8" s="29">
        <v>0</v>
      </c>
      <c r="X8" s="29">
        <v>0</v>
      </c>
      <c r="Y8" s="29">
        <v>0</v>
      </c>
      <c r="Z8" s="29">
        <v>5050542.3943824284</v>
      </c>
      <c r="AA8" s="30">
        <v>2237131.2032620385</v>
      </c>
      <c r="AC8" s="24" t="s">
        <v>59</v>
      </c>
      <c r="AD8" s="29">
        <v>0</v>
      </c>
      <c r="AE8" s="29">
        <v>0</v>
      </c>
      <c r="AF8" s="29">
        <v>0</v>
      </c>
      <c r="AG8" s="29">
        <v>10177199.423861817</v>
      </c>
      <c r="AH8" s="30">
        <v>2554690</v>
      </c>
      <c r="AJ8" s="24" t="s">
        <v>59</v>
      </c>
      <c r="AK8" s="29">
        <v>0</v>
      </c>
      <c r="AL8" s="29">
        <v>0</v>
      </c>
      <c r="AM8" s="29">
        <v>0</v>
      </c>
      <c r="AN8" s="29">
        <v>7435135.9138098806</v>
      </c>
      <c r="AO8" s="30">
        <v>3110608.583529003</v>
      </c>
      <c r="AQ8" s="24" t="s">
        <v>59</v>
      </c>
      <c r="AR8" s="29">
        <v>0</v>
      </c>
      <c r="AS8" s="29">
        <v>0</v>
      </c>
      <c r="AT8" s="29">
        <v>0</v>
      </c>
      <c r="AU8" s="29">
        <v>581453.06390590593</v>
      </c>
      <c r="AV8" s="30">
        <v>238793</v>
      </c>
      <c r="AX8" s="24" t="s">
        <v>59</v>
      </c>
      <c r="AY8" s="29">
        <v>0</v>
      </c>
      <c r="AZ8" s="29">
        <v>0</v>
      </c>
      <c r="BA8" s="29">
        <v>0</v>
      </c>
      <c r="BB8" s="29">
        <v>435951.74985866563</v>
      </c>
      <c r="BC8" s="30">
        <v>85894</v>
      </c>
      <c r="BE8" s="24" t="s">
        <v>59</v>
      </c>
      <c r="BF8" s="29">
        <v>0</v>
      </c>
      <c r="BG8" s="29">
        <v>0</v>
      </c>
      <c r="BH8" s="29">
        <v>0</v>
      </c>
      <c r="BI8" s="29">
        <v>14372726.043337688</v>
      </c>
      <c r="BJ8" s="30">
        <v>3589102.3782569766</v>
      </c>
      <c r="BL8" s="24" t="s">
        <v>59</v>
      </c>
      <c r="BM8" s="29">
        <v>0</v>
      </c>
      <c r="BN8" s="29">
        <v>0</v>
      </c>
      <c r="BO8" s="29">
        <v>0</v>
      </c>
      <c r="BP8" s="29">
        <v>-68418.809748468455</v>
      </c>
      <c r="BQ8" s="30">
        <v>49285</v>
      </c>
      <c r="BS8" s="24" t="s">
        <v>59</v>
      </c>
      <c r="BT8" s="29">
        <v>0</v>
      </c>
      <c r="BU8" s="29">
        <v>0</v>
      </c>
      <c r="BV8" s="29">
        <v>0</v>
      </c>
      <c r="BW8" s="29">
        <v>-2252.0404762989492</v>
      </c>
      <c r="BX8" s="30">
        <v>2616</v>
      </c>
      <c r="BZ8" s="24" t="s">
        <v>59</v>
      </c>
      <c r="CA8" s="29">
        <v>0</v>
      </c>
      <c r="CB8" s="29">
        <v>0</v>
      </c>
      <c r="CC8" s="29">
        <v>0</v>
      </c>
      <c r="CD8" s="29">
        <v>22872707.799505338</v>
      </c>
      <c r="CE8" s="30">
        <v>8308598.5807953328</v>
      </c>
      <c r="CG8" s="24" t="s">
        <v>59</v>
      </c>
      <c r="CH8" s="29">
        <v>0</v>
      </c>
      <c r="CI8" s="29">
        <v>0</v>
      </c>
      <c r="CJ8" s="29">
        <v>0</v>
      </c>
      <c r="CK8" s="29">
        <v>4031.3777866703458</v>
      </c>
      <c r="CL8" s="30">
        <v>126.96969992062077</v>
      </c>
      <c r="CN8" s="24" t="s">
        <v>59</v>
      </c>
      <c r="CO8" s="29">
        <v>0</v>
      </c>
      <c r="CP8" s="29">
        <v>0</v>
      </c>
      <c r="CQ8" s="29">
        <v>0</v>
      </c>
      <c r="CR8" s="29">
        <v>-646630.04812048026</v>
      </c>
      <c r="CS8" s="30">
        <v>64169</v>
      </c>
      <c r="CU8" s="24" t="s">
        <v>59</v>
      </c>
      <c r="CV8" s="29">
        <v>0</v>
      </c>
      <c r="CW8" s="29">
        <v>0</v>
      </c>
      <c r="CX8" s="29">
        <v>0</v>
      </c>
      <c r="CY8" s="29">
        <v>-1813146.2362460783</v>
      </c>
      <c r="CZ8" s="30">
        <v>86239</v>
      </c>
      <c r="DB8" s="24" t="s">
        <v>59</v>
      </c>
      <c r="DC8" s="29">
        <v>0</v>
      </c>
      <c r="DD8" s="29">
        <v>0</v>
      </c>
      <c r="DE8" s="29">
        <v>0</v>
      </c>
      <c r="DF8" s="29">
        <v>-194596.27411219047</v>
      </c>
      <c r="DG8" s="30">
        <v>12043</v>
      </c>
      <c r="DI8" s="24"/>
      <c r="DJ8" s="29"/>
      <c r="DK8" s="29"/>
      <c r="DL8" s="29"/>
      <c r="DM8" s="29"/>
      <c r="DN8" s="30"/>
      <c r="DP8" s="24"/>
      <c r="DQ8" s="29"/>
      <c r="DR8" s="29"/>
      <c r="DS8" s="29"/>
      <c r="DT8" s="29"/>
      <c r="DU8" s="30"/>
      <c r="DW8" s="24"/>
      <c r="DX8" s="29"/>
      <c r="DY8" s="29"/>
      <c r="DZ8" s="29"/>
      <c r="EA8" s="29"/>
      <c r="EB8" s="30"/>
    </row>
    <row r="9" spans="1:132" ht="14.45" customHeight="1" x14ac:dyDescent="0.25">
      <c r="A9" s="24" t="s">
        <v>37</v>
      </c>
      <c r="B9" s="29">
        <f t="shared" si="5"/>
        <v>0</v>
      </c>
      <c r="C9" s="29">
        <f t="shared" si="5"/>
        <v>0</v>
      </c>
      <c r="D9" s="29">
        <f t="shared" si="5"/>
        <v>13719353.733179694</v>
      </c>
      <c r="E9" s="29">
        <f t="shared" si="5"/>
        <v>0</v>
      </c>
      <c r="F9" s="30">
        <f t="shared" si="5"/>
        <v>0</v>
      </c>
      <c r="H9" s="24" t="s">
        <v>37</v>
      </c>
      <c r="I9" s="29">
        <v>0</v>
      </c>
      <c r="J9" s="29">
        <v>0</v>
      </c>
      <c r="K9" s="29">
        <v>547855.07431242242</v>
      </c>
      <c r="L9" s="29">
        <v>0</v>
      </c>
      <c r="M9" s="30">
        <v>0</v>
      </c>
      <c r="O9" s="24" t="s">
        <v>37</v>
      </c>
      <c r="P9" s="29">
        <v>0</v>
      </c>
      <c r="Q9" s="29">
        <v>0</v>
      </c>
      <c r="R9" s="29">
        <v>1566777.1819077898</v>
      </c>
      <c r="S9" s="29">
        <v>0</v>
      </c>
      <c r="T9" s="30">
        <v>0</v>
      </c>
      <c r="V9" s="24" t="s">
        <v>37</v>
      </c>
      <c r="W9" s="29">
        <v>0</v>
      </c>
      <c r="X9" s="29">
        <v>0</v>
      </c>
      <c r="Y9" s="29">
        <v>1186313.7629757747</v>
      </c>
      <c r="Z9" s="29">
        <v>0</v>
      </c>
      <c r="AA9" s="30">
        <v>0</v>
      </c>
      <c r="AC9" s="24" t="s">
        <v>37</v>
      </c>
      <c r="AD9" s="29">
        <v>0</v>
      </c>
      <c r="AE9" s="29">
        <v>0</v>
      </c>
      <c r="AF9" s="29">
        <v>440612.1976262182</v>
      </c>
      <c r="AG9" s="29">
        <v>0</v>
      </c>
      <c r="AH9" s="30">
        <v>0</v>
      </c>
      <c r="AJ9" s="24" t="s">
        <v>37</v>
      </c>
      <c r="AK9" s="29">
        <v>0</v>
      </c>
      <c r="AL9" s="29">
        <v>0</v>
      </c>
      <c r="AM9" s="29">
        <v>3498027.7383460701</v>
      </c>
      <c r="AN9" s="29">
        <v>0</v>
      </c>
      <c r="AO9" s="30">
        <v>0</v>
      </c>
      <c r="AQ9" s="24" t="s">
        <v>37</v>
      </c>
      <c r="AR9" s="29">
        <v>0</v>
      </c>
      <c r="AS9" s="29">
        <v>0</v>
      </c>
      <c r="AT9" s="29">
        <v>160939.6598850633</v>
      </c>
      <c r="AU9" s="29">
        <v>0</v>
      </c>
      <c r="AV9" s="30">
        <v>0</v>
      </c>
      <c r="AX9" s="24" t="s">
        <v>37</v>
      </c>
      <c r="AY9" s="29">
        <v>0</v>
      </c>
      <c r="AZ9" s="29">
        <v>0</v>
      </c>
      <c r="BA9" s="29">
        <v>66891.74069565034</v>
      </c>
      <c r="BB9" s="29">
        <v>0</v>
      </c>
      <c r="BC9" s="30">
        <v>0</v>
      </c>
      <c r="BE9" s="24" t="s">
        <v>37</v>
      </c>
      <c r="BF9" s="29">
        <v>0</v>
      </c>
      <c r="BG9" s="29">
        <v>0</v>
      </c>
      <c r="BH9" s="29">
        <v>3579036.7061361521</v>
      </c>
      <c r="BI9" s="29">
        <v>0</v>
      </c>
      <c r="BJ9" s="30">
        <v>0</v>
      </c>
      <c r="BL9" s="24" t="s">
        <v>37</v>
      </c>
      <c r="BM9" s="29">
        <v>0</v>
      </c>
      <c r="BN9" s="29">
        <v>0</v>
      </c>
      <c r="BO9" s="29">
        <v>169085.66757847788</v>
      </c>
      <c r="BP9" s="29">
        <v>0</v>
      </c>
      <c r="BQ9" s="30">
        <v>0</v>
      </c>
      <c r="BS9" s="24" t="s">
        <v>37</v>
      </c>
      <c r="BT9" s="29">
        <v>0</v>
      </c>
      <c r="BU9" s="29">
        <v>0</v>
      </c>
      <c r="BV9" s="29">
        <v>3969.0404762989492</v>
      </c>
      <c r="BW9" s="29">
        <v>0</v>
      </c>
      <c r="BX9" s="30">
        <v>0</v>
      </c>
      <c r="BZ9" s="24" t="s">
        <v>37</v>
      </c>
      <c r="CA9" s="29">
        <v>0</v>
      </c>
      <c r="CB9" s="29">
        <v>0</v>
      </c>
      <c r="CC9" s="29">
        <v>179061.06173968315</v>
      </c>
      <c r="CD9" s="29">
        <v>0</v>
      </c>
      <c r="CE9" s="30">
        <v>0</v>
      </c>
      <c r="CG9" s="24" t="s">
        <v>37</v>
      </c>
      <c r="CH9" s="29">
        <v>0</v>
      </c>
      <c r="CI9" s="29">
        <v>0</v>
      </c>
      <c r="CJ9" s="29">
        <v>252050.91672160896</v>
      </c>
      <c r="CK9" s="29">
        <v>0</v>
      </c>
      <c r="CL9" s="30">
        <v>0</v>
      </c>
      <c r="CN9" s="24" t="s">
        <v>37</v>
      </c>
      <c r="CO9" s="29">
        <v>0</v>
      </c>
      <c r="CP9" s="29">
        <v>0</v>
      </c>
      <c r="CQ9" s="29">
        <v>85404.93323082733</v>
      </c>
      <c r="CR9" s="29">
        <v>0</v>
      </c>
      <c r="CS9" s="30">
        <v>0</v>
      </c>
      <c r="CU9" s="24" t="s">
        <v>37</v>
      </c>
      <c r="CV9" s="29">
        <v>0</v>
      </c>
      <c r="CW9" s="29">
        <v>0</v>
      </c>
      <c r="CX9" s="29">
        <v>1983328.0515476575</v>
      </c>
      <c r="CY9" s="29">
        <v>0</v>
      </c>
      <c r="CZ9" s="30">
        <v>0</v>
      </c>
      <c r="DB9" s="24" t="s">
        <v>37</v>
      </c>
      <c r="DC9" s="29">
        <v>0</v>
      </c>
      <c r="DD9" s="29">
        <v>0</v>
      </c>
      <c r="DE9" s="29">
        <v>0</v>
      </c>
      <c r="DF9" s="29">
        <v>0</v>
      </c>
      <c r="DG9" s="30">
        <v>0</v>
      </c>
      <c r="DI9" s="24"/>
      <c r="DJ9" s="29"/>
      <c r="DK9" s="29"/>
      <c r="DL9" s="29"/>
      <c r="DM9" s="29"/>
      <c r="DN9" s="30"/>
      <c r="DP9" s="24"/>
      <c r="DQ9" s="29"/>
      <c r="DR9" s="29"/>
      <c r="DS9" s="29"/>
      <c r="DT9" s="29"/>
      <c r="DU9" s="30"/>
      <c r="DW9" s="24"/>
      <c r="DX9" s="29"/>
      <c r="DY9" s="29"/>
      <c r="DZ9" s="29"/>
      <c r="EA9" s="29"/>
      <c r="EB9" s="30"/>
    </row>
    <row r="10" spans="1:132" ht="29.45" customHeight="1" thickBot="1" x14ac:dyDescent="0.3">
      <c r="A10" s="25" t="s">
        <v>33</v>
      </c>
      <c r="B10" s="31">
        <f>SUM(B6:B9)</f>
        <v>-5158350.8899267707</v>
      </c>
      <c r="C10" s="31">
        <f>SUM(C6:C9)</f>
        <v>18066181.664245598</v>
      </c>
      <c r="D10" s="31">
        <f>SUM(D6:D9)</f>
        <v>13719353.733179694</v>
      </c>
      <c r="E10" s="31">
        <f>SUM(E6:E9)</f>
        <v>61768888.924087316</v>
      </c>
      <c r="F10" s="32">
        <f>SUM(F6:F9)</f>
        <v>22205596.831448816</v>
      </c>
      <c r="H10" s="25" t="s">
        <v>33</v>
      </c>
      <c r="I10" s="31">
        <v>-414048.24354682676</v>
      </c>
      <c r="J10" s="31">
        <v>679050.45713685639</v>
      </c>
      <c r="K10" s="31">
        <v>547855.07431242242</v>
      </c>
      <c r="L10" s="31">
        <v>1056093.8063024003</v>
      </c>
      <c r="M10" s="32">
        <v>657977.49254636653</v>
      </c>
      <c r="O10" s="25" t="s">
        <v>33</v>
      </c>
      <c r="P10" s="31">
        <v>-1268433.4037581217</v>
      </c>
      <c r="Q10" s="31">
        <v>1107153.4488410037</v>
      </c>
      <c r="R10" s="31">
        <v>1566777.1819077898</v>
      </c>
      <c r="S10" s="31">
        <v>2508090.7600400373</v>
      </c>
      <c r="T10" s="32">
        <v>1208322.6233591773</v>
      </c>
      <c r="V10" s="25" t="s">
        <v>33</v>
      </c>
      <c r="W10" s="31">
        <v>-717330.17114774883</v>
      </c>
      <c r="X10" s="31">
        <v>2154355.0966731794</v>
      </c>
      <c r="Y10" s="31">
        <v>1186313.7629757747</v>
      </c>
      <c r="Z10" s="31">
        <v>5050542.3943824284</v>
      </c>
      <c r="AA10" s="32">
        <v>2237131.2032620385</v>
      </c>
      <c r="AC10" s="25" t="s">
        <v>33</v>
      </c>
      <c r="AD10" s="31">
        <v>-281399.17538785934</v>
      </c>
      <c r="AE10" s="31">
        <v>3168711.009731628</v>
      </c>
      <c r="AF10" s="31">
        <v>440612.1976262182</v>
      </c>
      <c r="AG10" s="31">
        <v>10177199.423861817</v>
      </c>
      <c r="AH10" s="32">
        <v>2554690</v>
      </c>
      <c r="AJ10" s="25" t="s">
        <v>33</v>
      </c>
      <c r="AK10" s="31">
        <v>-1894589.567642644</v>
      </c>
      <c r="AL10" s="31">
        <v>3247682.3170873821</v>
      </c>
      <c r="AM10" s="31">
        <v>3498027.7383460701</v>
      </c>
      <c r="AN10" s="31">
        <v>7435135.9138098806</v>
      </c>
      <c r="AO10" s="32">
        <v>3110608.583529003</v>
      </c>
      <c r="AQ10" s="25" t="s">
        <v>33</v>
      </c>
      <c r="AR10" s="31">
        <v>87.342231669463217</v>
      </c>
      <c r="AS10" s="31">
        <v>181301.9339773613</v>
      </c>
      <c r="AT10" s="31">
        <v>160939.6598850633</v>
      </c>
      <c r="AU10" s="31">
        <v>581453.06390590593</v>
      </c>
      <c r="AV10" s="32">
        <v>238793</v>
      </c>
      <c r="AX10" s="25" t="s">
        <v>33</v>
      </c>
      <c r="AY10" s="31">
        <v>162.21383821940981</v>
      </c>
      <c r="AZ10" s="31">
        <v>14187.295607464621</v>
      </c>
      <c r="BA10" s="31">
        <v>66891.74069565034</v>
      </c>
      <c r="BB10" s="31">
        <v>435951.74985866563</v>
      </c>
      <c r="BC10" s="32">
        <v>85894</v>
      </c>
      <c r="BE10" s="25" t="s">
        <v>33</v>
      </c>
      <c r="BF10" s="31">
        <v>-125245.30401580036</v>
      </c>
      <c r="BG10" s="31">
        <v>2663100.1810898036</v>
      </c>
      <c r="BH10" s="31">
        <v>3579036.7061361521</v>
      </c>
      <c r="BI10" s="31">
        <v>14372726.043337688</v>
      </c>
      <c r="BJ10" s="32">
        <v>3589102.3782569766</v>
      </c>
      <c r="BL10" s="25" t="s">
        <v>33</v>
      </c>
      <c r="BM10" s="31">
        <v>1330.0879999999888</v>
      </c>
      <c r="BN10" s="31">
        <v>48642.054169990588</v>
      </c>
      <c r="BO10" s="31">
        <v>169085.66757847788</v>
      </c>
      <c r="BP10" s="31">
        <v>-68418.809748468455</v>
      </c>
      <c r="BQ10" s="32">
        <v>49285</v>
      </c>
      <c r="BS10" s="25" t="s">
        <v>33</v>
      </c>
      <c r="BT10" s="31">
        <v>0</v>
      </c>
      <c r="BU10" s="31">
        <v>2515</v>
      </c>
      <c r="BV10" s="31">
        <v>3969.0404762989492</v>
      </c>
      <c r="BW10" s="31">
        <v>-2252.0404762989492</v>
      </c>
      <c r="BX10" s="32">
        <v>2616</v>
      </c>
      <c r="BZ10" s="25" t="s">
        <v>33</v>
      </c>
      <c r="CA10" s="31">
        <v>-479945.95411981642</v>
      </c>
      <c r="CB10" s="31">
        <v>6385536.4499650151</v>
      </c>
      <c r="CC10" s="31">
        <v>179061.06173968315</v>
      </c>
      <c r="CD10" s="31">
        <v>22872707.799505338</v>
      </c>
      <c r="CE10" s="32">
        <v>8308598.5807953328</v>
      </c>
      <c r="CG10" s="25" t="s">
        <v>33</v>
      </c>
      <c r="CH10" s="31">
        <v>-4460.594000000041</v>
      </c>
      <c r="CI10" s="31">
        <v>0</v>
      </c>
      <c r="CJ10" s="31">
        <v>252050.91672160896</v>
      </c>
      <c r="CK10" s="31">
        <v>4031.3777866703458</v>
      </c>
      <c r="CL10" s="32">
        <v>126.96969992062077</v>
      </c>
      <c r="CN10" s="25" t="s">
        <v>33</v>
      </c>
      <c r="CO10" s="31">
        <v>357.1891195976641</v>
      </c>
      <c r="CP10" s="31">
        <v>112943.92577005527</v>
      </c>
      <c r="CQ10" s="31">
        <v>85404.93323082733</v>
      </c>
      <c r="CR10" s="31">
        <v>-646630.04812048026</v>
      </c>
      <c r="CS10" s="32">
        <v>64169</v>
      </c>
      <c r="CU10" s="25" t="s">
        <v>33</v>
      </c>
      <c r="CV10" s="31">
        <v>25164.690502560232</v>
      </c>
      <c r="CW10" s="31">
        <v>-1698997.5058041394</v>
      </c>
      <c r="CX10" s="31">
        <v>1983328.0515476575</v>
      </c>
      <c r="CY10" s="31">
        <v>-1813146.2362460783</v>
      </c>
      <c r="CZ10" s="32">
        <v>86239</v>
      </c>
      <c r="DB10" s="25" t="s">
        <v>33</v>
      </c>
      <c r="DC10" s="31">
        <v>0</v>
      </c>
      <c r="DD10" s="31">
        <v>0</v>
      </c>
      <c r="DE10" s="31">
        <v>0</v>
      </c>
      <c r="DF10" s="31">
        <v>-194596.27411219047</v>
      </c>
      <c r="DG10" s="32">
        <v>12043</v>
      </c>
      <c r="DI10" s="25"/>
      <c r="DJ10" s="31"/>
      <c r="DK10" s="31"/>
      <c r="DL10" s="31"/>
      <c r="DM10" s="31"/>
      <c r="DN10" s="32"/>
      <c r="DP10" s="25"/>
      <c r="DQ10" s="31"/>
      <c r="DR10" s="31"/>
      <c r="DS10" s="31"/>
      <c r="DT10" s="31"/>
      <c r="DU10" s="32"/>
      <c r="DW10" s="25"/>
      <c r="DX10" s="31"/>
      <c r="DY10" s="31"/>
      <c r="DZ10" s="31"/>
      <c r="EA10" s="31"/>
      <c r="EB10" s="32"/>
    </row>
    <row r="11" spans="1:132" ht="15.75" thickTop="1" x14ac:dyDescent="0.25">
      <c r="A11" s="24"/>
      <c r="F11" s="33"/>
      <c r="H11" s="24"/>
      <c r="M11" s="33"/>
      <c r="O11" s="24"/>
      <c r="T11" s="33"/>
      <c r="V11" s="24"/>
      <c r="AA11" s="33"/>
      <c r="AC11" s="24"/>
      <c r="AH11" s="33"/>
      <c r="AJ11" s="24"/>
      <c r="AO11" s="33"/>
      <c r="AQ11" s="24"/>
      <c r="AV11" s="33"/>
      <c r="AX11" s="24"/>
      <c r="BC11" s="33"/>
      <c r="BE11" s="24"/>
      <c r="BJ11" s="33"/>
      <c r="BL11" s="24"/>
      <c r="BQ11" s="33"/>
      <c r="BS11" s="24"/>
      <c r="BX11" s="33"/>
      <c r="BZ11" s="24"/>
      <c r="CE11" s="33"/>
      <c r="CG11" s="24"/>
      <c r="CL11" s="33"/>
      <c r="CN11" s="24"/>
      <c r="CS11" s="33"/>
      <c r="CU11" s="24"/>
      <c r="CZ11" s="33"/>
      <c r="DB11" s="24"/>
      <c r="DG11" s="33"/>
      <c r="DI11" s="24"/>
      <c r="DN11" s="33"/>
      <c r="DP11" s="24"/>
      <c r="DU11" s="33"/>
      <c r="DW11" s="24"/>
      <c r="EB11" s="33"/>
    </row>
    <row r="12" spans="1:132" ht="30" x14ac:dyDescent="0.25">
      <c r="A12" s="26" t="s">
        <v>35</v>
      </c>
      <c r="B12" s="49">
        <f>B10/$B3</f>
        <v>-1.547140113479582E-2</v>
      </c>
      <c r="C12" s="49">
        <f>C10/$B3</f>
        <v>5.4185756158516153E-2</v>
      </c>
      <c r="D12" s="49">
        <f>D10/$B3</f>
        <v>4.1148349432893049E-2</v>
      </c>
      <c r="E12" s="49">
        <f>E10/$B3</f>
        <v>0.18526294131354995</v>
      </c>
      <c r="F12" s="51">
        <f>F10/$B3</f>
        <v>6.6601071417569421E-2</v>
      </c>
      <c r="H12" s="26" t="s">
        <v>35</v>
      </c>
      <c r="I12" s="49">
        <v>-4.7245390360354141E-2</v>
      </c>
      <c r="J12" s="50">
        <v>0.13091421756588112</v>
      </c>
      <c r="K12" s="50">
        <v>-1.4530793690792115E-2</v>
      </c>
      <c r="L12" s="50">
        <v>5.307068397876713E-2</v>
      </c>
      <c r="M12" s="51">
        <v>-3.7442523597164309E-2</v>
      </c>
      <c r="O12" s="26" t="s">
        <v>35</v>
      </c>
      <c r="P12" s="49">
        <v>-8.5231572727588259E-2</v>
      </c>
      <c r="Q12" s="50">
        <v>0.17449885358473977</v>
      </c>
      <c r="R12" s="50">
        <v>3.1222484594466294E-2</v>
      </c>
      <c r="S12" s="50">
        <v>5.7792915877286896E-2</v>
      </c>
      <c r="T12" s="51">
        <v>-6.9152092098695148E-2</v>
      </c>
      <c r="V12" s="26" t="s">
        <v>35</v>
      </c>
      <c r="W12" s="49">
        <v>-2.6364981873837564E-2</v>
      </c>
      <c r="X12" s="50">
        <v>0.10840493016017924</v>
      </c>
      <c r="Y12" s="50">
        <v>-3.3794766050324339E-2</v>
      </c>
      <c r="Z12" s="50">
        <v>0.12953723712488693</v>
      </c>
      <c r="AA12" s="51">
        <v>-8.0656098801168696E-2</v>
      </c>
      <c r="AC12" s="26" t="s">
        <v>35</v>
      </c>
      <c r="AD12" s="49">
        <v>-7.1704164433153538E-3</v>
      </c>
      <c r="AE12" s="50">
        <v>8.8548215773579395E-2</v>
      </c>
      <c r="AF12" s="50">
        <v>-6.475156882400257E-2</v>
      </c>
      <c r="AG12" s="50">
        <v>0.22870660692910083</v>
      </c>
      <c r="AH12" s="51">
        <v>-0.14450366873672663</v>
      </c>
      <c r="AJ12" s="26" t="s">
        <v>35</v>
      </c>
      <c r="AK12" s="49">
        <v>-4.5294005912395081E-2</v>
      </c>
      <c r="AL12" s="50">
        <v>0.12876889731903854</v>
      </c>
      <c r="AM12" s="50">
        <v>5.7974757867846902E-3</v>
      </c>
      <c r="AN12" s="50">
        <v>8.4342822967624562E-2</v>
      </c>
      <c r="AO12" s="51">
        <v>-7.9913711398660645E-2</v>
      </c>
      <c r="AQ12" s="26" t="s">
        <v>35</v>
      </c>
      <c r="AR12" s="49">
        <v>2.5215311044729393E-5</v>
      </c>
      <c r="AS12" s="50">
        <v>5.2314521782686356E-2</v>
      </c>
      <c r="AT12" s="50">
        <v>-5.5859803561679458E-3</v>
      </c>
      <c r="AU12" s="50">
        <v>0.11048157159982921</v>
      </c>
      <c r="AV12" s="51">
        <v>-7.809668569039202E-2</v>
      </c>
      <c r="AX12" s="26" t="s">
        <v>35</v>
      </c>
      <c r="AY12" s="49">
        <v>1.9738197725240205E-4</v>
      </c>
      <c r="AZ12" s="50">
        <v>1.7062367161432813E-2</v>
      </c>
      <c r="BA12" s="50">
        <v>6.3030286659361445E-2</v>
      </c>
      <c r="BB12" s="50">
        <v>0.40867344091131064</v>
      </c>
      <c r="BC12" s="51">
        <v>-0.26142832060661203</v>
      </c>
      <c r="BE12" s="26" t="s">
        <v>35</v>
      </c>
      <c r="BF12" s="49">
        <v>-1.268755143629324E-3</v>
      </c>
      <c r="BG12" s="50">
        <v>2.8282273068199127E-2</v>
      </c>
      <c r="BH12" s="50">
        <v>9.0460217432095265E-3</v>
      </c>
      <c r="BI12" s="50">
        <v>0.10296177825210386</v>
      </c>
      <c r="BJ12" s="51">
        <v>-9.0463053334799454E-2</v>
      </c>
      <c r="BL12" s="26" t="s">
        <v>35</v>
      </c>
      <c r="BM12" s="49">
        <v>6.9999768437139565E-4</v>
      </c>
      <c r="BN12" s="50">
        <v>2.4881887716075569E-2</v>
      </c>
      <c r="BO12" s="50">
        <v>6.1762657082745802E-2</v>
      </c>
      <c r="BP12" s="50">
        <v>-0.11207324432875425</v>
      </c>
      <c r="BQ12" s="51">
        <v>5.739490647589051E-2</v>
      </c>
      <c r="BS12" s="26" t="s">
        <v>35</v>
      </c>
      <c r="BT12" s="49">
        <v>0</v>
      </c>
      <c r="BU12" s="50">
        <v>2.3996488784146099E-2</v>
      </c>
      <c r="BV12" s="50">
        <v>1.3548391534810656E-2</v>
      </c>
      <c r="BW12" s="50">
        <v>-5.5899207393274107E-2</v>
      </c>
      <c r="BX12" s="51">
        <v>4.4644947920459185E-2</v>
      </c>
      <c r="BZ12" s="26" t="s">
        <v>35</v>
      </c>
      <c r="CA12" s="49">
        <v>-5.4428989808287982E-3</v>
      </c>
      <c r="CB12" s="50">
        <v>7.8285129593707314E-2</v>
      </c>
      <c r="CC12" s="50">
        <v>-6.5967412822091898E-2</v>
      </c>
      <c r="CD12" s="50">
        <v>0.24074813889794297</v>
      </c>
      <c r="CE12" s="51">
        <v>-0.12433532823532389</v>
      </c>
      <c r="CG12" s="26" t="s">
        <v>35</v>
      </c>
      <c r="CH12" s="49">
        <v>-1.1880785237507918E-3</v>
      </c>
      <c r="CI12" s="50">
        <v>1.1894917333333443E-3</v>
      </c>
      <c r="CJ12" s="50">
        <v>6.721357779242905E-2</v>
      </c>
      <c r="CK12" s="50">
        <v>-6.1973109312190036E-2</v>
      </c>
      <c r="CL12" s="51">
        <v>-9.746200401579534E-4</v>
      </c>
      <c r="CN12" s="26" t="s">
        <v>35</v>
      </c>
      <c r="CO12" s="49">
        <v>2.52195922094832E-4</v>
      </c>
      <c r="CP12" s="50">
        <v>7.9472624678120357E-2</v>
      </c>
      <c r="CQ12" s="50">
        <v>-1.8003847022341021E-2</v>
      </c>
      <c r="CR12" s="50">
        <v>-0.45326624624303452</v>
      </c>
      <c r="CS12" s="51">
        <v>0.73399929792943386</v>
      </c>
      <c r="CU12" s="26" t="s">
        <v>35</v>
      </c>
      <c r="CV12" s="63">
        <v>8.0391000897234756E-3</v>
      </c>
      <c r="CW12" s="64">
        <v>-0.5464074133970015</v>
      </c>
      <c r="CX12" s="64">
        <v>2.5282810788272574</v>
      </c>
      <c r="CY12" s="64">
        <v>-1.103696114186846</v>
      </c>
      <c r="CZ12" s="65">
        <v>1.1676768719283714</v>
      </c>
      <c r="DB12" s="26" t="s">
        <v>35</v>
      </c>
      <c r="DC12" s="63">
        <v>0</v>
      </c>
      <c r="DD12" s="64">
        <v>0</v>
      </c>
      <c r="DE12" s="64">
        <v>0</v>
      </c>
      <c r="DF12" s="64">
        <v>-0.28589087121439521</v>
      </c>
      <c r="DG12" s="65">
        <v>0.42512245995883408</v>
      </c>
      <c r="DI12" s="26"/>
      <c r="DJ12" s="49"/>
      <c r="DK12" s="50"/>
      <c r="DL12" s="50"/>
      <c r="DM12" s="50"/>
      <c r="DN12" s="51"/>
      <c r="DP12" s="26"/>
      <c r="DQ12" s="49"/>
      <c r="DR12" s="50"/>
      <c r="DS12" s="50"/>
      <c r="DT12" s="50"/>
      <c r="DU12" s="51"/>
      <c r="DW12" s="26"/>
      <c r="DX12" s="49"/>
      <c r="DY12" s="50"/>
      <c r="DZ12" s="50"/>
      <c r="EA12" s="50"/>
      <c r="EB12" s="51"/>
    </row>
    <row r="13" spans="1:132" ht="30.95" customHeight="1" x14ac:dyDescent="0.25">
      <c r="A13" s="26" t="s">
        <v>34</v>
      </c>
      <c r="B13" s="29">
        <f>B3+B10</f>
        <v>328253655.23571277</v>
      </c>
      <c r="C13" s="29">
        <f>B13+C10</f>
        <v>346319836.89995837</v>
      </c>
      <c r="D13" s="29">
        <f>C13+D10</f>
        <v>360039190.63313806</v>
      </c>
      <c r="E13" s="29">
        <f>D13+E10</f>
        <v>421808079.55722535</v>
      </c>
      <c r="F13" s="30">
        <f>E13+F10</f>
        <v>444013676.38867414</v>
      </c>
      <c r="H13" s="26" t="s">
        <v>34</v>
      </c>
      <c r="I13" s="29">
        <v>8349732.527206935</v>
      </c>
      <c r="J13" s="29">
        <v>9028782.9843437914</v>
      </c>
      <c r="K13" s="29">
        <v>9576638.0586562138</v>
      </c>
      <c r="L13" s="29">
        <v>10632731.864958614</v>
      </c>
      <c r="M13" s="30">
        <v>11290709.357504981</v>
      </c>
      <c r="O13" s="26" t="s">
        <v>34</v>
      </c>
      <c r="P13" s="29">
        <v>13613767.676963549</v>
      </c>
      <c r="Q13" s="29">
        <v>14720921.125804553</v>
      </c>
      <c r="R13" s="29">
        <v>16287698.307712343</v>
      </c>
      <c r="S13" s="29">
        <v>18795789.06775238</v>
      </c>
      <c r="T13" s="30">
        <v>20004111.691111557</v>
      </c>
      <c r="V13" s="26" t="s">
        <v>34</v>
      </c>
      <c r="W13" s="29">
        <v>26490356.6985166</v>
      </c>
      <c r="X13" s="29">
        <v>28644711.795189779</v>
      </c>
      <c r="Y13" s="29">
        <v>29831025.558165554</v>
      </c>
      <c r="Z13" s="29">
        <v>34881567.952547982</v>
      </c>
      <c r="AA13" s="30">
        <v>37118699.155810021</v>
      </c>
      <c r="AC13" s="26" t="s">
        <v>34</v>
      </c>
      <c r="AD13" s="29">
        <v>38963068.368780337</v>
      </c>
      <c r="AE13" s="29">
        <v>42131779.378511965</v>
      </c>
      <c r="AF13" s="29">
        <v>42572391.576138183</v>
      </c>
      <c r="AG13" s="29">
        <v>52749591</v>
      </c>
      <c r="AH13" s="30">
        <v>55304281</v>
      </c>
      <c r="AJ13" s="26" t="s">
        <v>34</v>
      </c>
      <c r="AK13" s="29">
        <v>39934114.462357357</v>
      </c>
      <c r="AL13" s="29">
        <v>43181796.779444739</v>
      </c>
      <c r="AM13" s="29">
        <v>46679824.517790809</v>
      </c>
      <c r="AN13" s="29">
        <v>54114960.43160069</v>
      </c>
      <c r="AO13" s="30">
        <v>57225569.015129693</v>
      </c>
      <c r="AQ13" s="26" t="s">
        <v>34</v>
      </c>
      <c r="AR13" s="29">
        <v>3463944.3422316695</v>
      </c>
      <c r="AS13" s="29">
        <v>3645246.2762090308</v>
      </c>
      <c r="AT13" s="29">
        <v>3806185.9360940941</v>
      </c>
      <c r="AU13" s="29">
        <v>4387639</v>
      </c>
      <c r="AV13" s="30">
        <v>4626432</v>
      </c>
      <c r="AX13" s="26" t="s">
        <v>34</v>
      </c>
      <c r="AY13" s="29">
        <v>821989.21383821941</v>
      </c>
      <c r="AZ13" s="29">
        <v>836176.50944568403</v>
      </c>
      <c r="BA13" s="29">
        <v>903068.25014133437</v>
      </c>
      <c r="BB13" s="29">
        <v>1339020</v>
      </c>
      <c r="BC13" s="30">
        <v>1424914</v>
      </c>
      <c r="BE13" s="26" t="s">
        <v>34</v>
      </c>
      <c r="BF13" s="29">
        <v>98589865.050162733</v>
      </c>
      <c r="BG13" s="29">
        <v>101252965.23125254</v>
      </c>
      <c r="BH13" s="29">
        <v>104832001.93738869</v>
      </c>
      <c r="BI13" s="29">
        <v>119204727.98072638</v>
      </c>
      <c r="BJ13" s="30">
        <v>122793830.35898335</v>
      </c>
      <c r="BL13" s="26" t="s">
        <v>34</v>
      </c>
      <c r="BM13" s="29">
        <v>1901462.088</v>
      </c>
      <c r="BN13" s="29">
        <v>1950104.1421699906</v>
      </c>
      <c r="BO13" s="29">
        <v>2119189.8097484685</v>
      </c>
      <c r="BP13" s="29">
        <v>2050771</v>
      </c>
      <c r="BQ13" s="30">
        <v>2100056</v>
      </c>
      <c r="BS13" s="26" t="s">
        <v>34</v>
      </c>
      <c r="BT13" s="29">
        <v>104807</v>
      </c>
      <c r="BU13" s="29">
        <v>107322</v>
      </c>
      <c r="BV13" s="29">
        <v>111291.04047629895</v>
      </c>
      <c r="BW13" s="29">
        <v>109039</v>
      </c>
      <c r="BX13" s="30">
        <v>111655</v>
      </c>
      <c r="BZ13" s="26" t="s">
        <v>34</v>
      </c>
      <c r="CA13" s="29">
        <v>87698422.928033188</v>
      </c>
      <c r="CB13" s="29">
        <v>94083959.377998203</v>
      </c>
      <c r="CC13" s="29">
        <v>94263020.439737886</v>
      </c>
      <c r="CD13" s="29">
        <v>117135728.23924322</v>
      </c>
      <c r="CE13" s="30">
        <v>125444326.82003856</v>
      </c>
      <c r="CG13" s="26" t="s">
        <v>34</v>
      </c>
      <c r="CH13" s="29">
        <v>3750000</v>
      </c>
      <c r="CI13" s="29">
        <v>3750000</v>
      </c>
      <c r="CJ13" s="29">
        <v>4002050.916721609</v>
      </c>
      <c r="CK13" s="29">
        <v>4006082.2945082793</v>
      </c>
      <c r="CL13" s="30">
        <v>4006209.2642081999</v>
      </c>
      <c r="CN13" s="26" t="s">
        <v>34</v>
      </c>
      <c r="CO13" s="29">
        <v>1416673.1891195977</v>
      </c>
      <c r="CP13" s="29">
        <v>1529617.1148896529</v>
      </c>
      <c r="CQ13" s="29">
        <v>1615022.0481204803</v>
      </c>
      <c r="CR13" s="29">
        <v>968392</v>
      </c>
      <c r="CS13" s="30">
        <v>1032561</v>
      </c>
      <c r="CU13" s="26" t="s">
        <v>34</v>
      </c>
      <c r="CV13" s="29">
        <v>3155451.6905025602</v>
      </c>
      <c r="CW13" s="29">
        <v>1456454.1846984208</v>
      </c>
      <c r="CX13" s="29">
        <v>3439782.2362460783</v>
      </c>
      <c r="CY13" s="29">
        <v>1626636</v>
      </c>
      <c r="CZ13" s="30">
        <v>1712875</v>
      </c>
      <c r="DB13" s="26" t="s">
        <v>34</v>
      </c>
      <c r="DC13" s="29">
        <v>680666.27411219047</v>
      </c>
      <c r="DD13" s="29">
        <v>680666.27411219047</v>
      </c>
      <c r="DE13" s="29">
        <v>680666.27411219047</v>
      </c>
      <c r="DF13" s="29">
        <v>486070</v>
      </c>
      <c r="DG13" s="30">
        <v>498113</v>
      </c>
      <c r="DI13" s="26"/>
      <c r="DJ13" s="29"/>
      <c r="DK13" s="29"/>
      <c r="DL13" s="29"/>
      <c r="DM13" s="29"/>
      <c r="DN13" s="30"/>
      <c r="DP13" s="26"/>
      <c r="DQ13" s="29"/>
      <c r="DR13" s="29"/>
      <c r="DS13" s="29"/>
      <c r="DT13" s="29"/>
      <c r="DU13" s="30"/>
      <c r="DW13" s="26"/>
      <c r="DX13" s="29"/>
      <c r="DY13" s="29"/>
      <c r="DZ13" s="29"/>
      <c r="EA13" s="29"/>
      <c r="EB13" s="30"/>
    </row>
    <row r="14" spans="1:132" ht="50.25" customHeight="1" thickBot="1" x14ac:dyDescent="0.3">
      <c r="A14" s="27" t="s">
        <v>60</v>
      </c>
      <c r="B14" s="52">
        <f>(B13-$B3)/$B3</f>
        <v>-1.5471401134795882E-2</v>
      </c>
      <c r="C14" s="52">
        <f>(C13-$B3)/$B3</f>
        <v>3.8714355023720289E-2</v>
      </c>
      <c r="D14" s="52">
        <f>(D13-$B3)/$B3</f>
        <v>7.9862704456613323E-2</v>
      </c>
      <c r="E14" s="52">
        <f>(E13-$B3)/$B3</f>
        <v>0.26512564577016318</v>
      </c>
      <c r="F14" s="53">
        <f>(F13-$B3)/$B3</f>
        <v>0.33172671718773256</v>
      </c>
      <c r="H14" s="27" t="s">
        <v>60</v>
      </c>
      <c r="I14" s="52">
        <v>-4.7245390360354141E-2</v>
      </c>
      <c r="J14" s="52">
        <v>3.0238343532552461E-2</v>
      </c>
      <c r="K14" s="52">
        <v>9.2751896603244136E-2</v>
      </c>
      <c r="L14" s="52">
        <v>0.21325854024576499</v>
      </c>
      <c r="M14" s="53">
        <v>0.28833772236567268</v>
      </c>
      <c r="O14" s="27" t="s">
        <v>60</v>
      </c>
      <c r="P14" s="52">
        <v>-8.5231572727588259E-2</v>
      </c>
      <c r="Q14" s="52">
        <v>-1.083710360062526E-2</v>
      </c>
      <c r="R14" s="52">
        <v>9.4441488820584882E-2</v>
      </c>
      <c r="S14" s="52">
        <v>0.26297104613781569</v>
      </c>
      <c r="T14" s="53">
        <v>0.34416351335453893</v>
      </c>
      <c r="V14" s="27" t="s">
        <v>60</v>
      </c>
      <c r="W14" s="52">
        <v>-2.6364981873837564E-2</v>
      </c>
      <c r="X14" s="52">
        <v>5.2816872393796357E-2</v>
      </c>
      <c r="Y14" s="52">
        <v>9.6419026765047752E-2</v>
      </c>
      <c r="Z14" s="52">
        <v>0.28204827259460091</v>
      </c>
      <c r="AA14" s="53">
        <v>0.36427250628189622</v>
      </c>
      <c r="AC14" s="27" t="s">
        <v>60</v>
      </c>
      <c r="AD14" s="52">
        <v>-7.1704164433153538E-3</v>
      </c>
      <c r="AE14" s="52">
        <v>7.3572455304539569E-2</v>
      </c>
      <c r="AF14" s="52">
        <v>8.479982632518919E-2</v>
      </c>
      <c r="AG14" s="52">
        <v>0.34412808482195067</v>
      </c>
      <c r="AH14" s="53">
        <v>0.4092249038098702</v>
      </c>
      <c r="AJ14" s="27" t="s">
        <v>60</v>
      </c>
      <c r="AK14" s="52">
        <v>-4.5294005912395081E-2</v>
      </c>
      <c r="AL14" s="52">
        <v>3.2348426297747243E-2</v>
      </c>
      <c r="AM14" s="52">
        <v>0.11597587351287603</v>
      </c>
      <c r="AN14" s="52">
        <v>0.2937278762638415</v>
      </c>
      <c r="AO14" s="53">
        <v>0.36809328288265619</v>
      </c>
      <c r="AQ14" s="27" t="s">
        <v>60</v>
      </c>
      <c r="AR14" s="52">
        <v>2.5215311044729393E-5</v>
      </c>
      <c r="AS14" s="52">
        <v>5.236627153171472E-2</v>
      </c>
      <c r="AT14" s="52">
        <v>9.882883043211485E-2</v>
      </c>
      <c r="AU14" s="52">
        <v>0.2666917254378573</v>
      </c>
      <c r="AV14" s="53">
        <v>0.33563019489545903</v>
      </c>
      <c r="AX14" s="27" t="s">
        <v>60</v>
      </c>
      <c r="AY14" s="52">
        <v>1.9738197725240205E-4</v>
      </c>
      <c r="AZ14" s="52">
        <v>1.746049891970455E-2</v>
      </c>
      <c r="BA14" s="52">
        <v>9.8854442773642595E-2</v>
      </c>
      <c r="BB14" s="52">
        <v>0.62932101281656605</v>
      </c>
      <c r="BC14" s="53">
        <v>0.7338369267497904</v>
      </c>
      <c r="BE14" s="27" t="s">
        <v>60</v>
      </c>
      <c r="BF14" s="52">
        <v>-1.268755143629324E-3</v>
      </c>
      <c r="BG14" s="52">
        <v>2.5708879501511673E-2</v>
      </c>
      <c r="BH14" s="52">
        <v>6.1965098972826427E-2</v>
      </c>
      <c r="BI14" s="52">
        <v>0.20756313347605485</v>
      </c>
      <c r="BJ14" s="53">
        <v>0.24392131983050139</v>
      </c>
      <c r="BL14" s="27" t="s">
        <v>60</v>
      </c>
      <c r="BM14" s="52">
        <v>6.9999768437139565E-4</v>
      </c>
      <c r="BN14" s="52">
        <v>2.6299300348602402E-2</v>
      </c>
      <c r="BO14" s="52">
        <v>0.11528557476452607</v>
      </c>
      <c r="BP14" s="52">
        <v>7.9278176463529901E-2</v>
      </c>
      <c r="BQ14" s="53">
        <v>0.10521584816212769</v>
      </c>
      <c r="BS14" s="27" t="s">
        <v>60</v>
      </c>
      <c r="BT14" s="52">
        <v>0</v>
      </c>
      <c r="BU14" s="52">
        <v>2.3996488784146099E-2</v>
      </c>
      <c r="BV14" s="52">
        <v>6.1866482928611154E-2</v>
      </c>
      <c r="BW14" s="52">
        <v>4.0378982319883211E-2</v>
      </c>
      <c r="BX14" s="53">
        <v>6.5339147194366787E-2</v>
      </c>
      <c r="BZ14" s="27" t="s">
        <v>60</v>
      </c>
      <c r="CA14" s="52">
        <v>-5.4428989808287982E-3</v>
      </c>
      <c r="CB14" s="52">
        <v>6.6973233579970079E-2</v>
      </c>
      <c r="CC14" s="52">
        <v>6.9003902371076786E-2</v>
      </c>
      <c r="CD14" s="52">
        <v>0.32839527113265859</v>
      </c>
      <c r="CE14" s="53">
        <v>0.42262017783170919</v>
      </c>
      <c r="CG14" s="27" t="s">
        <v>60</v>
      </c>
      <c r="CH14" s="52">
        <v>-1.1880785237507918E-3</v>
      </c>
      <c r="CI14" s="52">
        <v>-1.1880785237507918E-3</v>
      </c>
      <c r="CJ14" s="52">
        <v>6.5945644260398631E-2</v>
      </c>
      <c r="CK14" s="52">
        <v>6.7019401111945529E-2</v>
      </c>
      <c r="CL14" s="53">
        <v>6.705321947193138E-2</v>
      </c>
      <c r="CN14" s="27" t="s">
        <v>60</v>
      </c>
      <c r="CO14" s="52">
        <v>2.52195922094832E-4</v>
      </c>
      <c r="CP14" s="52">
        <v>7.9997059194172021E-2</v>
      </c>
      <c r="CQ14" s="52">
        <v>0.14029782062793916</v>
      </c>
      <c r="CR14" s="52">
        <v>-0.31625993069343283</v>
      </c>
      <c r="CS14" s="53">
        <v>-0.27095295117756207</v>
      </c>
      <c r="CU14" s="27" t="s">
        <v>60</v>
      </c>
      <c r="CV14" s="66">
        <v>8.0391000897234756E-3</v>
      </c>
      <c r="CW14" s="66">
        <v>-0.53472183710361998</v>
      </c>
      <c r="CX14" s="66">
        <v>9.8871201345460749E-2</v>
      </c>
      <c r="CY14" s="66">
        <v>-0.48035563512227475</v>
      </c>
      <c r="CZ14" s="67">
        <v>-0.4528057650943827</v>
      </c>
      <c r="DB14" s="27" t="s">
        <v>60</v>
      </c>
      <c r="DC14" s="66">
        <v>0</v>
      </c>
      <c r="DD14" s="66">
        <v>0</v>
      </c>
      <c r="DE14" s="66">
        <v>0</v>
      </c>
      <c r="DF14" s="66">
        <v>-0.28589087121439521</v>
      </c>
      <c r="DG14" s="67">
        <v>-0.26819791292039424</v>
      </c>
      <c r="DI14" s="27"/>
      <c r="DJ14" s="52"/>
      <c r="DK14" s="52"/>
      <c r="DL14" s="52"/>
      <c r="DM14" s="52"/>
      <c r="DN14" s="53"/>
      <c r="DP14" s="27"/>
      <c r="DQ14" s="52"/>
      <c r="DR14" s="52"/>
      <c r="DS14" s="52"/>
      <c r="DT14" s="52"/>
      <c r="DU14" s="53"/>
      <c r="DW14" s="27"/>
      <c r="DX14" s="52"/>
      <c r="DY14" s="52"/>
      <c r="DZ14" s="52"/>
      <c r="EA14" s="52"/>
      <c r="EB14" s="53"/>
    </row>
  </sheetData>
  <mergeCells count="38">
    <mergeCell ref="AC2:AH2"/>
    <mergeCell ref="V2:AA2"/>
    <mergeCell ref="O2:T2"/>
    <mergeCell ref="BZ2:CE2"/>
    <mergeCell ref="A2:F2"/>
    <mergeCell ref="H2:M2"/>
    <mergeCell ref="AJ2:AO2"/>
    <mergeCell ref="AQ2:AV2"/>
    <mergeCell ref="AX2:BC2"/>
    <mergeCell ref="BE2:BJ2"/>
    <mergeCell ref="BL2:BQ2"/>
    <mergeCell ref="BS2:BX2"/>
    <mergeCell ref="BT4:BX4"/>
    <mergeCell ref="CA4:CE4"/>
    <mergeCell ref="CH4:CL4"/>
    <mergeCell ref="CO4:CS4"/>
    <mergeCell ref="CG2:CL2"/>
    <mergeCell ref="CN2:CS2"/>
    <mergeCell ref="AK4:AO4"/>
    <mergeCell ref="AR4:AV4"/>
    <mergeCell ref="AY4:BC4"/>
    <mergeCell ref="BF4:BJ4"/>
    <mergeCell ref="BM4:BQ4"/>
    <mergeCell ref="B4:F4"/>
    <mergeCell ref="I4:M4"/>
    <mergeCell ref="P4:T4"/>
    <mergeCell ref="W4:AA4"/>
    <mergeCell ref="AD4:AH4"/>
    <mergeCell ref="CV4:CZ4"/>
    <mergeCell ref="DJ4:DN4"/>
    <mergeCell ref="DQ4:DU4"/>
    <mergeCell ref="DX4:EB4"/>
    <mergeCell ref="DP2:DU2"/>
    <mergeCell ref="DW2:EB2"/>
    <mergeCell ref="CU2:CZ2"/>
    <mergeCell ref="DI2:DN2"/>
    <mergeCell ref="DB2:DG2"/>
    <mergeCell ref="DC4:DG4"/>
  </mergeCells>
  <pageMargins left="0.7" right="0.7" top="0.75" bottom="0.75" header="0.3" footer="0.3"/>
  <pageSetup orientation="portrait" r:id="rId1"/>
  <colBreaks count="2" manualBreakCount="2">
    <brk id="56" max="1048575" man="1"/>
    <brk id="7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DA29"/>
  <sheetViews>
    <sheetView view="pageBreakPreview" topLeftCell="BM4" zoomScaleNormal="100" zoomScaleSheetLayoutView="100" workbookViewId="0">
      <selection activeCell="P13" sqref="P13"/>
    </sheetView>
  </sheetViews>
  <sheetFormatPr defaultRowHeight="15" x14ac:dyDescent="0.25"/>
  <cols>
    <col min="1" max="1" width="0.85546875" customWidth="1"/>
    <col min="2" max="2" width="42.42578125" bestFit="1" customWidth="1"/>
    <col min="3" max="6" width="9.140625" bestFit="1" customWidth="1"/>
    <col min="7" max="7" width="9.5703125" customWidth="1"/>
    <col min="8" max="8" width="0.85546875" customWidth="1"/>
    <col min="9" max="9" width="19.85546875" bestFit="1" customWidth="1"/>
    <col min="10" max="13" width="9.140625" bestFit="1" customWidth="1"/>
    <col min="14" max="14" width="7.7109375" bestFit="1" customWidth="1"/>
    <col min="15" max="15" width="0.85546875" customWidth="1"/>
    <col min="16" max="16" width="19.85546875" bestFit="1" customWidth="1"/>
    <col min="17" max="17" width="9.140625" bestFit="1" customWidth="1"/>
    <col min="18" max="18" width="9" bestFit="1" customWidth="1"/>
    <col min="19" max="20" width="9.140625" bestFit="1" customWidth="1"/>
    <col min="21" max="21" width="7.7109375" bestFit="1" customWidth="1"/>
    <col min="22" max="22" width="0.85546875" customWidth="1"/>
    <col min="23" max="23" width="19.85546875" bestFit="1" customWidth="1"/>
    <col min="24" max="24" width="9.140625" bestFit="1" customWidth="1"/>
    <col min="25" max="25" width="9" bestFit="1" customWidth="1"/>
    <col min="26" max="27" width="9.7109375" bestFit="1" customWidth="1"/>
    <col min="28" max="28" width="7.7109375" bestFit="1" customWidth="1"/>
    <col min="29" max="29" width="0.85546875" customWidth="1"/>
    <col min="30" max="30" width="19.85546875" bestFit="1" customWidth="1"/>
    <col min="31" max="31" width="9.140625" bestFit="1" customWidth="1"/>
    <col min="32" max="34" width="9.7109375" bestFit="1" customWidth="1"/>
    <col min="35" max="35" width="7.7109375" bestFit="1" customWidth="1"/>
    <col min="36" max="36" width="0.85546875" customWidth="1"/>
    <col min="37" max="37" width="19.85546875" bestFit="1" customWidth="1"/>
    <col min="38" max="38" width="8.28515625" bestFit="1" customWidth="1"/>
    <col min="39" max="41" width="7.5703125" bestFit="1" customWidth="1"/>
    <col min="42" max="42" width="7.7109375" bestFit="1" customWidth="1"/>
    <col min="43" max="43" width="0.85546875" customWidth="1"/>
    <col min="44" max="44" width="19.85546875" bestFit="1" customWidth="1"/>
    <col min="45" max="45" width="8.28515625" bestFit="1" customWidth="1"/>
    <col min="46" max="46" width="7.5703125" bestFit="1" customWidth="1"/>
    <col min="47" max="48" width="9.140625" bestFit="1" customWidth="1"/>
    <col min="49" max="49" width="7.7109375" bestFit="1" customWidth="1"/>
    <col min="50" max="50" width="0.85546875" customWidth="1"/>
    <col min="51" max="51" width="19.85546875" bestFit="1" customWidth="1"/>
    <col min="52" max="55" width="9.140625" bestFit="1" customWidth="1"/>
    <col min="56" max="56" width="7.7109375" bestFit="1" customWidth="1"/>
    <col min="57" max="57" width="0.85546875" customWidth="1"/>
    <col min="58" max="58" width="19.85546875" bestFit="1" customWidth="1"/>
    <col min="59" max="62" width="9.140625" bestFit="1" customWidth="1"/>
    <col min="63" max="63" width="7.7109375" bestFit="1" customWidth="1"/>
    <col min="64" max="64" width="0.85546875" customWidth="1"/>
    <col min="65" max="65" width="19.85546875" bestFit="1" customWidth="1"/>
    <col min="66" max="66" width="8.28515625" bestFit="1" customWidth="1"/>
    <col min="67" max="69" width="7.5703125" bestFit="1" customWidth="1"/>
    <col min="70" max="70" width="7.7109375" bestFit="1" customWidth="1"/>
    <col min="71" max="71" width="0.85546875" customWidth="1"/>
    <col min="72" max="72" width="19.85546875" bestFit="1" customWidth="1"/>
    <col min="73" max="73" width="8.28515625" bestFit="1" customWidth="1"/>
    <col min="74" max="76" width="9.140625" bestFit="1" customWidth="1"/>
    <col min="77" max="77" width="7.7109375" bestFit="1" customWidth="1"/>
    <col min="78" max="78" width="0.85546875" customWidth="1"/>
    <col min="79" max="79" width="19.85546875" bestFit="1" customWidth="1"/>
    <col min="80" max="83" width="9.140625" bestFit="1" customWidth="1"/>
    <col min="84" max="84" width="7.7109375" bestFit="1" customWidth="1"/>
    <col min="85" max="85" width="0.85546875" customWidth="1"/>
    <col min="86" max="86" width="19.85546875" bestFit="1" customWidth="1"/>
    <col min="87" max="87" width="8.28515625" bestFit="1" customWidth="1"/>
    <col min="88" max="90" width="7.5703125" bestFit="1" customWidth="1"/>
    <col min="91" max="91" width="7.7109375" bestFit="1" customWidth="1"/>
    <col min="92" max="92" width="0.85546875" customWidth="1"/>
    <col min="93" max="93" width="19.85546875" bestFit="1" customWidth="1"/>
    <col min="94" max="94" width="8.28515625" bestFit="1" customWidth="1"/>
    <col min="95" max="97" width="7.5703125" bestFit="1" customWidth="1"/>
    <col min="98" max="98" width="7.7109375" bestFit="1" customWidth="1"/>
    <col min="99" max="99" width="0.85546875" customWidth="1"/>
    <col min="100" max="100" width="19.85546875" bestFit="1" customWidth="1"/>
    <col min="101" max="101" width="8.28515625" bestFit="1" customWidth="1"/>
    <col min="102" max="102" width="7.5703125" bestFit="1" customWidth="1"/>
    <col min="103" max="104" width="9.140625" bestFit="1" customWidth="1"/>
    <col min="105" max="105" width="7.7109375" bestFit="1" customWidth="1"/>
    <col min="112" max="112" width="0.85546875" customWidth="1"/>
  </cols>
  <sheetData>
    <row r="1" spans="2:105" x14ac:dyDescent="0.25">
      <c r="B1" s="1" t="s">
        <v>77</v>
      </c>
    </row>
    <row r="2" spans="2:105" x14ac:dyDescent="0.25">
      <c r="B2" s="1" t="s">
        <v>0</v>
      </c>
    </row>
    <row r="4" spans="2:105" x14ac:dyDescent="0.25">
      <c r="B4" s="1" t="s">
        <v>1</v>
      </c>
      <c r="C4" t="s">
        <v>2</v>
      </c>
    </row>
    <row r="5" spans="2:105" ht="14.45" customHeight="1" x14ac:dyDescent="0.25">
      <c r="B5" s="1" t="s">
        <v>3</v>
      </c>
      <c r="C5" t="s">
        <v>6</v>
      </c>
    </row>
    <row r="6" spans="2:105" ht="29.45" customHeight="1" x14ac:dyDescent="0.25">
      <c r="B6" s="1" t="s">
        <v>5</v>
      </c>
      <c r="C6" t="s">
        <v>41</v>
      </c>
    </row>
    <row r="7" spans="2:105" ht="15.75" x14ac:dyDescent="0.25">
      <c r="B7" s="76" t="s">
        <v>75</v>
      </c>
      <c r="C7" s="76"/>
      <c r="D7" s="76"/>
      <c r="E7" s="76"/>
      <c r="F7" s="76"/>
      <c r="G7" s="76"/>
      <c r="I7" s="76" t="s">
        <v>78</v>
      </c>
      <c r="J7" s="76"/>
      <c r="K7" s="76"/>
      <c r="L7" s="76"/>
      <c r="M7" s="76"/>
      <c r="N7" s="76"/>
      <c r="P7" s="76" t="s">
        <v>79</v>
      </c>
      <c r="Q7" s="76"/>
      <c r="R7" s="76"/>
      <c r="S7" s="76"/>
      <c r="T7" s="76"/>
      <c r="U7" s="76"/>
      <c r="W7" s="76" t="s">
        <v>80</v>
      </c>
      <c r="X7" s="76"/>
      <c r="Y7" s="76"/>
      <c r="Z7" s="76"/>
      <c r="AA7" s="76"/>
      <c r="AB7" s="76"/>
      <c r="AD7" s="76" t="s">
        <v>81</v>
      </c>
      <c r="AE7" s="76"/>
      <c r="AF7" s="76"/>
      <c r="AG7" s="76"/>
      <c r="AH7" s="76"/>
      <c r="AI7" s="76"/>
      <c r="AK7" s="76" t="s">
        <v>82</v>
      </c>
      <c r="AL7" s="76"/>
      <c r="AM7" s="76"/>
      <c r="AN7" s="76"/>
      <c r="AO7" s="76"/>
      <c r="AP7" s="76"/>
      <c r="AR7" s="76" t="s">
        <v>83</v>
      </c>
      <c r="AS7" s="76"/>
      <c r="AT7" s="76"/>
      <c r="AU7" s="76"/>
      <c r="AV7" s="76"/>
      <c r="AW7" s="76"/>
      <c r="AY7" s="76" t="s">
        <v>84</v>
      </c>
      <c r="AZ7" s="76"/>
      <c r="BA7" s="76"/>
      <c r="BB7" s="76"/>
      <c r="BC7" s="76"/>
      <c r="BD7" s="76"/>
      <c r="BF7" s="76" t="s">
        <v>85</v>
      </c>
      <c r="BG7" s="76"/>
      <c r="BH7" s="76"/>
      <c r="BI7" s="76"/>
      <c r="BJ7" s="76"/>
      <c r="BK7" s="76"/>
      <c r="BM7" s="76" t="s">
        <v>86</v>
      </c>
      <c r="BN7" s="76"/>
      <c r="BO7" s="76"/>
      <c r="BP7" s="76"/>
      <c r="BQ7" s="76"/>
      <c r="BR7" s="76"/>
      <c r="BT7" s="76" t="s">
        <v>87</v>
      </c>
      <c r="BU7" s="76"/>
      <c r="BV7" s="76"/>
      <c r="BW7" s="76"/>
      <c r="BX7" s="76"/>
      <c r="BY7" s="76"/>
      <c r="CA7" s="76" t="s">
        <v>88</v>
      </c>
      <c r="CB7" s="76"/>
      <c r="CC7" s="76"/>
      <c r="CD7" s="76"/>
      <c r="CE7" s="76"/>
      <c r="CF7" s="76"/>
      <c r="CH7" s="76" t="s">
        <v>89</v>
      </c>
      <c r="CI7" s="76"/>
      <c r="CJ7" s="76"/>
      <c r="CK7" s="76"/>
      <c r="CL7" s="76"/>
      <c r="CM7" s="76"/>
      <c r="CO7" s="76" t="s">
        <v>90</v>
      </c>
      <c r="CP7" s="76"/>
      <c r="CQ7" s="76"/>
      <c r="CR7" s="76"/>
      <c r="CS7" s="76"/>
      <c r="CT7" s="76"/>
      <c r="CV7" s="76" t="s">
        <v>91</v>
      </c>
      <c r="CW7" s="76"/>
      <c r="CX7" s="76"/>
      <c r="CY7" s="76"/>
      <c r="CZ7" s="76"/>
      <c r="DA7" s="76"/>
    </row>
    <row r="8" spans="2:105" x14ac:dyDescent="0.25">
      <c r="B8" s="2"/>
      <c r="C8" s="3" t="s">
        <v>7</v>
      </c>
      <c r="D8" s="3" t="s">
        <v>8</v>
      </c>
      <c r="I8" s="2"/>
      <c r="J8" s="3" t="s">
        <v>7</v>
      </c>
      <c r="K8" s="3" t="s">
        <v>8</v>
      </c>
      <c r="P8" s="2"/>
      <c r="Q8" s="3" t="s">
        <v>7</v>
      </c>
      <c r="R8" s="3" t="s">
        <v>8</v>
      </c>
      <c r="W8" s="2"/>
      <c r="X8" s="3" t="s">
        <v>7</v>
      </c>
      <c r="Y8" s="3" t="s">
        <v>8</v>
      </c>
      <c r="AD8" s="2"/>
      <c r="AE8" s="3" t="s">
        <v>7</v>
      </c>
      <c r="AF8" s="3" t="s">
        <v>8</v>
      </c>
      <c r="AK8" s="2"/>
      <c r="AL8" s="3" t="s">
        <v>7</v>
      </c>
      <c r="AM8" s="3" t="s">
        <v>8</v>
      </c>
      <c r="AR8" s="2"/>
      <c r="AS8" s="3" t="s">
        <v>7</v>
      </c>
      <c r="AT8" s="3" t="s">
        <v>8</v>
      </c>
      <c r="AY8" s="2"/>
      <c r="AZ8" s="3" t="s">
        <v>7</v>
      </c>
      <c r="BA8" s="3" t="s">
        <v>8</v>
      </c>
      <c r="BF8" s="2"/>
      <c r="BG8" s="3" t="s">
        <v>7</v>
      </c>
      <c r="BH8" s="3" t="s">
        <v>8</v>
      </c>
      <c r="BM8" s="2"/>
      <c r="BN8" s="3" t="s">
        <v>7</v>
      </c>
      <c r="BO8" s="3" t="s">
        <v>8</v>
      </c>
      <c r="BT8" s="2"/>
      <c r="BU8" s="3" t="s">
        <v>7</v>
      </c>
      <c r="BV8" s="3" t="s">
        <v>8</v>
      </c>
      <c r="CA8" s="2"/>
      <c r="CB8" s="3" t="s">
        <v>7</v>
      </c>
      <c r="CC8" s="3" t="s">
        <v>8</v>
      </c>
      <c r="CH8" s="2"/>
      <c r="CI8" s="3" t="s">
        <v>7</v>
      </c>
      <c r="CJ8" s="3" t="s">
        <v>8</v>
      </c>
      <c r="CO8" s="2"/>
      <c r="CP8" s="3" t="s">
        <v>7</v>
      </c>
      <c r="CQ8" s="3" t="s">
        <v>8</v>
      </c>
      <c r="CV8" s="2"/>
      <c r="CW8" s="3" t="s">
        <v>7</v>
      </c>
      <c r="CX8" s="3" t="s">
        <v>8</v>
      </c>
    </row>
    <row r="9" spans="2:105" x14ac:dyDescent="0.25">
      <c r="B9" s="4" t="s">
        <v>61</v>
      </c>
      <c r="C9" s="15">
        <f>C14</f>
        <v>108.55999999999999</v>
      </c>
      <c r="D9" s="15">
        <f>C9*12</f>
        <v>1302.7199999999998</v>
      </c>
      <c r="I9" s="4" t="s">
        <v>61</v>
      </c>
      <c r="J9" s="15">
        <f>J14</f>
        <v>114.42</v>
      </c>
      <c r="K9" s="15">
        <f>J9*12</f>
        <v>1373.04</v>
      </c>
      <c r="P9" s="4" t="s">
        <v>61</v>
      </c>
      <c r="Q9" s="15">
        <f>Q14</f>
        <v>137.01</v>
      </c>
      <c r="R9" s="15">
        <f>Q9*12</f>
        <v>1644.12</v>
      </c>
      <c r="W9" s="4" t="s">
        <v>61</v>
      </c>
      <c r="X9" s="15">
        <f>X14</f>
        <v>94.75</v>
      </c>
      <c r="Y9" s="15">
        <f>X9*12</f>
        <v>1137</v>
      </c>
      <c r="AD9" s="4" t="s">
        <v>61</v>
      </c>
      <c r="AE9" s="15">
        <f>AE14</f>
        <v>147.94999999999999</v>
      </c>
      <c r="AF9" s="15">
        <f>AE9*12</f>
        <v>1775.3999999999999</v>
      </c>
      <c r="AK9" s="4" t="s">
        <v>61</v>
      </c>
      <c r="AL9" s="15">
        <f>AL14</f>
        <v>52.78</v>
      </c>
      <c r="AM9" s="15">
        <f>AL9*12</f>
        <v>633.36</v>
      </c>
      <c r="AR9" s="4" t="s">
        <v>61</v>
      </c>
      <c r="AS9" s="15">
        <f>AS14</f>
        <v>83.56</v>
      </c>
      <c r="AT9" s="15">
        <f>AS9*12</f>
        <v>1002.72</v>
      </c>
      <c r="AY9" s="4" t="s">
        <v>61</v>
      </c>
      <c r="AZ9" s="15">
        <f>AZ14</f>
        <v>125.14</v>
      </c>
      <c r="BA9" s="15">
        <f>AZ9*12</f>
        <v>1501.68</v>
      </c>
      <c r="BF9" s="4" t="s">
        <v>61</v>
      </c>
      <c r="BG9" s="15">
        <f>BG14</f>
        <v>111.08</v>
      </c>
      <c r="BH9" s="15">
        <f>BG9*12</f>
        <v>1332.96</v>
      </c>
      <c r="BM9" s="4" t="s">
        <v>61</v>
      </c>
      <c r="BN9" s="15">
        <f>BN14</f>
        <v>44.08</v>
      </c>
      <c r="BO9" s="15">
        <f>BN9*12</f>
        <v>528.96</v>
      </c>
      <c r="BT9" s="4" t="s">
        <v>61</v>
      </c>
      <c r="BU9" s="15">
        <f>BU14</f>
        <v>72.190000000000012</v>
      </c>
      <c r="BV9" s="15">
        <f>BU9*12</f>
        <v>866.2800000000002</v>
      </c>
      <c r="CA9" s="4" t="s">
        <v>61</v>
      </c>
      <c r="CB9" s="15">
        <f>CB14</f>
        <v>91.38000000000001</v>
      </c>
      <c r="CC9" s="15">
        <f>CB9*12</f>
        <v>1096.5600000000002</v>
      </c>
      <c r="CH9" s="4" t="s">
        <v>61</v>
      </c>
      <c r="CI9" s="15">
        <f>CI14</f>
        <v>69.56</v>
      </c>
      <c r="CJ9" s="15">
        <f>CI9*12</f>
        <v>834.72</v>
      </c>
      <c r="CO9" s="4" t="s">
        <v>61</v>
      </c>
      <c r="CP9" s="15">
        <f>CP14</f>
        <v>61.969999999999992</v>
      </c>
      <c r="CQ9" s="15">
        <f>CP9*12</f>
        <v>743.63999999999987</v>
      </c>
      <c r="CV9" s="4" t="s">
        <v>61</v>
      </c>
      <c r="CW9" s="15">
        <f>CW14</f>
        <v>0</v>
      </c>
      <c r="CX9" s="15">
        <f>CW9*12</f>
        <v>0</v>
      </c>
    </row>
    <row r="10" spans="2:105" ht="15.75" thickBot="1" x14ac:dyDescent="0.3">
      <c r="B10" s="1" t="s">
        <v>9</v>
      </c>
      <c r="C10" s="14">
        <v>100.72</v>
      </c>
      <c r="D10" s="14">
        <v>102.77</v>
      </c>
      <c r="E10" s="14">
        <v>102.77</v>
      </c>
      <c r="F10" s="14">
        <v>102.77</v>
      </c>
      <c r="G10" s="14">
        <v>102.77</v>
      </c>
      <c r="I10" s="1" t="s">
        <v>9</v>
      </c>
      <c r="J10" s="14">
        <v>117.82</v>
      </c>
      <c r="K10" s="14">
        <v>123.17</v>
      </c>
      <c r="L10" s="14">
        <v>123.17</v>
      </c>
      <c r="M10" s="14">
        <v>123.17</v>
      </c>
      <c r="N10" s="14">
        <v>123.17</v>
      </c>
      <c r="P10" s="1" t="s">
        <v>9</v>
      </c>
      <c r="Q10" s="14">
        <v>139.75</v>
      </c>
      <c r="R10" s="14">
        <v>142.59</v>
      </c>
      <c r="S10" s="14">
        <v>142.59</v>
      </c>
      <c r="T10" s="14">
        <v>142.59</v>
      </c>
      <c r="U10" s="14">
        <v>142.59</v>
      </c>
      <c r="W10" s="1" t="s">
        <v>9</v>
      </c>
      <c r="X10" s="14">
        <v>65.489999999999995</v>
      </c>
      <c r="Y10" s="14">
        <v>66.819999999999993</v>
      </c>
      <c r="Z10" s="14">
        <v>66.819999999999993</v>
      </c>
      <c r="AA10" s="14">
        <v>66.819999999999993</v>
      </c>
      <c r="AB10" s="14">
        <v>66.819999999999993</v>
      </c>
      <c r="AD10" s="1" t="s">
        <v>9</v>
      </c>
      <c r="AE10" s="14">
        <v>120.31</v>
      </c>
      <c r="AF10" s="14">
        <v>126.63</v>
      </c>
      <c r="AG10" s="14">
        <v>126.63</v>
      </c>
      <c r="AH10" s="14">
        <v>126.63</v>
      </c>
      <c r="AI10" s="14">
        <v>126.63</v>
      </c>
      <c r="AK10" s="1" t="s">
        <v>9</v>
      </c>
      <c r="AL10" s="14">
        <v>105.9</v>
      </c>
      <c r="AM10" s="14">
        <v>123.17</v>
      </c>
      <c r="AN10" s="14">
        <v>123.17</v>
      </c>
      <c r="AO10" s="14">
        <v>123.17</v>
      </c>
      <c r="AP10" s="14">
        <v>123.17</v>
      </c>
      <c r="AR10" s="1" t="s">
        <v>9</v>
      </c>
      <c r="AS10" s="14">
        <v>123.11</v>
      </c>
      <c r="AT10" s="14">
        <v>123.11</v>
      </c>
      <c r="AU10" s="14">
        <v>123.11</v>
      </c>
      <c r="AV10" s="14">
        <v>123.11</v>
      </c>
      <c r="AW10" s="14">
        <v>123.11</v>
      </c>
      <c r="AY10" s="1" t="s">
        <v>9</v>
      </c>
      <c r="AZ10" s="14">
        <v>38.44</v>
      </c>
      <c r="BA10" s="14">
        <v>37.909999999999997</v>
      </c>
      <c r="BB10" s="14">
        <v>37.909999999999997</v>
      </c>
      <c r="BC10" s="14">
        <v>37.909999999999997</v>
      </c>
      <c r="BD10" s="14">
        <v>37.909999999999997</v>
      </c>
      <c r="BF10" s="1" t="s">
        <v>9</v>
      </c>
      <c r="BG10" s="14">
        <v>92.26</v>
      </c>
      <c r="BH10" s="14">
        <v>99.08</v>
      </c>
      <c r="BI10" s="14">
        <v>99.08</v>
      </c>
      <c r="BJ10" s="14">
        <v>99.08</v>
      </c>
      <c r="BK10" s="14">
        <v>99.08</v>
      </c>
      <c r="BM10" s="1" t="s">
        <v>9</v>
      </c>
      <c r="BN10" s="14">
        <v>146.74</v>
      </c>
      <c r="BO10" s="14">
        <v>146.72999999999999</v>
      </c>
      <c r="BP10" s="14">
        <v>146.72999999999999</v>
      </c>
      <c r="BQ10" s="14">
        <v>146.72999999999999</v>
      </c>
      <c r="BR10" s="14">
        <v>146.72999999999999</v>
      </c>
      <c r="BT10" s="1" t="s">
        <v>9</v>
      </c>
      <c r="BU10" s="14">
        <v>83.94</v>
      </c>
      <c r="BV10" s="14">
        <v>85.65</v>
      </c>
      <c r="BW10" s="14">
        <v>85.65</v>
      </c>
      <c r="BX10" s="14">
        <v>85.65</v>
      </c>
      <c r="BY10" s="14">
        <v>85.65</v>
      </c>
      <c r="CA10" s="1" t="s">
        <v>9</v>
      </c>
      <c r="CB10" s="14">
        <v>64.52</v>
      </c>
      <c r="CC10" s="14">
        <v>65.83</v>
      </c>
      <c r="CD10" s="14">
        <v>65.83</v>
      </c>
      <c r="CE10" s="14">
        <v>65.83</v>
      </c>
      <c r="CF10" s="14">
        <v>65.83</v>
      </c>
      <c r="CH10" s="1" t="s">
        <v>9</v>
      </c>
      <c r="CI10" s="14">
        <v>126.82</v>
      </c>
      <c r="CJ10" s="14">
        <v>129.4</v>
      </c>
      <c r="CK10" s="14">
        <v>129.4</v>
      </c>
      <c r="CL10" s="14">
        <v>129.4</v>
      </c>
      <c r="CM10" s="14">
        <v>129.4</v>
      </c>
      <c r="CO10" s="1" t="s">
        <v>9</v>
      </c>
      <c r="CP10" s="14">
        <v>84.61</v>
      </c>
      <c r="CQ10" s="14">
        <v>84.6</v>
      </c>
      <c r="CR10" s="14">
        <v>84.6</v>
      </c>
      <c r="CS10" s="14">
        <v>84.6</v>
      </c>
      <c r="CT10" s="14">
        <v>84.6</v>
      </c>
      <c r="CV10" s="1" t="s">
        <v>9</v>
      </c>
      <c r="CW10" s="14">
        <v>192.67</v>
      </c>
      <c r="CX10" s="14">
        <v>192.67</v>
      </c>
      <c r="CY10" s="14">
        <v>192.67</v>
      </c>
      <c r="CZ10" s="14">
        <v>192.67</v>
      </c>
      <c r="DA10" s="14">
        <v>192.67</v>
      </c>
    </row>
    <row r="11" spans="2:105" ht="14.45" customHeight="1" x14ac:dyDescent="0.25">
      <c r="B11" s="5" t="s">
        <v>62</v>
      </c>
      <c r="C11" s="6"/>
      <c r="D11" s="6"/>
      <c r="E11" s="6"/>
      <c r="F11" s="6"/>
      <c r="G11" s="7"/>
      <c r="I11" s="5" t="s">
        <v>62</v>
      </c>
      <c r="J11" s="6"/>
      <c r="K11" s="6"/>
      <c r="L11" s="6"/>
      <c r="M11" s="6"/>
      <c r="N11" s="7"/>
      <c r="P11" s="5" t="s">
        <v>62</v>
      </c>
      <c r="Q11" s="6"/>
      <c r="R11" s="6"/>
      <c r="S11" s="6"/>
      <c r="T11" s="6"/>
      <c r="U11" s="7"/>
      <c r="W11" s="5" t="s">
        <v>62</v>
      </c>
      <c r="X11" s="6"/>
      <c r="Y11" s="6"/>
      <c r="Z11" s="6"/>
      <c r="AA11" s="6"/>
      <c r="AB11" s="7"/>
      <c r="AD11" s="5" t="s">
        <v>62</v>
      </c>
      <c r="AE11" s="6"/>
      <c r="AF11" s="6"/>
      <c r="AG11" s="6"/>
      <c r="AH11" s="6"/>
      <c r="AI11" s="7"/>
      <c r="AK11" s="5" t="s">
        <v>62</v>
      </c>
      <c r="AL11" s="6"/>
      <c r="AM11" s="6"/>
      <c r="AN11" s="6"/>
      <c r="AO11" s="6"/>
      <c r="AP11" s="7"/>
      <c r="AR11" s="5" t="s">
        <v>62</v>
      </c>
      <c r="AS11" s="6"/>
      <c r="AT11" s="6"/>
      <c r="AU11" s="6"/>
      <c r="AV11" s="6"/>
      <c r="AW11" s="7"/>
      <c r="AY11" s="5" t="s">
        <v>62</v>
      </c>
      <c r="AZ11" s="6"/>
      <c r="BA11" s="6"/>
      <c r="BB11" s="6"/>
      <c r="BC11" s="6"/>
      <c r="BD11" s="7"/>
      <c r="BF11" s="5" t="s">
        <v>62</v>
      </c>
      <c r="BG11" s="6"/>
      <c r="BH11" s="6"/>
      <c r="BI11" s="6"/>
      <c r="BJ11" s="6"/>
      <c r="BK11" s="7"/>
      <c r="BM11" s="5" t="s">
        <v>62</v>
      </c>
      <c r="BN11" s="6"/>
      <c r="BO11" s="6"/>
      <c r="BP11" s="6"/>
      <c r="BQ11" s="6"/>
      <c r="BR11" s="7"/>
      <c r="BT11" s="5" t="s">
        <v>62</v>
      </c>
      <c r="BU11" s="6"/>
      <c r="BV11" s="6"/>
      <c r="BW11" s="6"/>
      <c r="BX11" s="6"/>
      <c r="BY11" s="7"/>
      <c r="CA11" s="5" t="s">
        <v>62</v>
      </c>
      <c r="CB11" s="6"/>
      <c r="CC11" s="6"/>
      <c r="CD11" s="6"/>
      <c r="CE11" s="6"/>
      <c r="CF11" s="7"/>
      <c r="CH11" s="5" t="s">
        <v>62</v>
      </c>
      <c r="CI11" s="6"/>
      <c r="CJ11" s="6"/>
      <c r="CK11" s="6"/>
      <c r="CL11" s="6"/>
      <c r="CM11" s="7"/>
      <c r="CO11" s="5" t="s">
        <v>62</v>
      </c>
      <c r="CP11" s="6"/>
      <c r="CQ11" s="6"/>
      <c r="CR11" s="6"/>
      <c r="CS11" s="6"/>
      <c r="CT11" s="7"/>
      <c r="CV11" s="5" t="s">
        <v>62</v>
      </c>
      <c r="CW11" s="6"/>
      <c r="CX11" s="6"/>
      <c r="CY11" s="6"/>
      <c r="CZ11" s="6"/>
      <c r="DA11" s="7"/>
    </row>
    <row r="12" spans="2:105" ht="29.45" customHeight="1" thickBot="1" x14ac:dyDescent="0.3">
      <c r="B12" s="8" t="s">
        <v>10</v>
      </c>
      <c r="C12" s="9"/>
      <c r="D12" s="9"/>
      <c r="E12" s="9"/>
      <c r="F12" s="9"/>
      <c r="G12" s="10"/>
      <c r="I12" s="8" t="s">
        <v>10</v>
      </c>
      <c r="J12" s="9"/>
      <c r="K12" s="9"/>
      <c r="L12" s="9"/>
      <c r="M12" s="9"/>
      <c r="N12" s="10"/>
      <c r="P12" s="8" t="s">
        <v>10</v>
      </c>
      <c r="Q12" s="9"/>
      <c r="R12" s="9"/>
      <c r="S12" s="9"/>
      <c r="T12" s="9"/>
      <c r="U12" s="10"/>
      <c r="W12" s="8" t="s">
        <v>10</v>
      </c>
      <c r="X12" s="9"/>
      <c r="Y12" s="9"/>
      <c r="Z12" s="9"/>
      <c r="AA12" s="9"/>
      <c r="AB12" s="10"/>
      <c r="AD12" s="8" t="s">
        <v>10</v>
      </c>
      <c r="AE12" s="9"/>
      <c r="AF12" s="9"/>
      <c r="AG12" s="9"/>
      <c r="AH12" s="9"/>
      <c r="AI12" s="10"/>
      <c r="AK12" s="8" t="s">
        <v>10</v>
      </c>
      <c r="AL12" s="9"/>
      <c r="AM12" s="9"/>
      <c r="AN12" s="9"/>
      <c r="AO12" s="9"/>
      <c r="AP12" s="10"/>
      <c r="AR12" s="8" t="s">
        <v>10</v>
      </c>
      <c r="AS12" s="9"/>
      <c r="AT12" s="9"/>
      <c r="AU12" s="9"/>
      <c r="AV12" s="9"/>
      <c r="AW12" s="10"/>
      <c r="AY12" s="8" t="s">
        <v>10</v>
      </c>
      <c r="AZ12" s="9"/>
      <c r="BA12" s="9"/>
      <c r="BB12" s="9"/>
      <c r="BC12" s="9"/>
      <c r="BD12" s="10"/>
      <c r="BF12" s="8" t="s">
        <v>10</v>
      </c>
      <c r="BG12" s="9"/>
      <c r="BH12" s="9"/>
      <c r="BI12" s="9"/>
      <c r="BJ12" s="9"/>
      <c r="BK12" s="10"/>
      <c r="BM12" s="8" t="s">
        <v>10</v>
      </c>
      <c r="BN12" s="9"/>
      <c r="BO12" s="9"/>
      <c r="BP12" s="9"/>
      <c r="BQ12" s="9"/>
      <c r="BR12" s="10"/>
      <c r="BT12" s="8" t="s">
        <v>10</v>
      </c>
      <c r="BU12" s="9"/>
      <c r="BV12" s="9"/>
      <c r="BW12" s="9"/>
      <c r="BX12" s="9"/>
      <c r="BY12" s="10"/>
      <c r="CA12" s="8" t="s">
        <v>10</v>
      </c>
      <c r="CB12" s="9"/>
      <c r="CC12" s="9"/>
      <c r="CD12" s="9"/>
      <c r="CE12" s="9"/>
      <c r="CF12" s="10"/>
      <c r="CH12" s="8" t="s">
        <v>10</v>
      </c>
      <c r="CI12" s="9"/>
      <c r="CJ12" s="9"/>
      <c r="CK12" s="9"/>
      <c r="CL12" s="9"/>
      <c r="CM12" s="10"/>
      <c r="CO12" s="8" t="s">
        <v>10</v>
      </c>
      <c r="CP12" s="9"/>
      <c r="CQ12" s="9"/>
      <c r="CR12" s="9"/>
      <c r="CS12" s="9"/>
      <c r="CT12" s="10"/>
      <c r="CV12" s="8" t="s">
        <v>10</v>
      </c>
      <c r="CW12" s="9"/>
      <c r="CX12" s="9"/>
      <c r="CY12" s="9"/>
      <c r="CZ12" s="9"/>
      <c r="DA12" s="10"/>
    </row>
    <row r="13" spans="2:105" x14ac:dyDescent="0.25">
      <c r="B13" s="11" t="s">
        <v>11</v>
      </c>
      <c r="C13" s="16">
        <v>2024</v>
      </c>
      <c r="D13" s="16">
        <v>2025</v>
      </c>
      <c r="E13" s="16">
        <v>2026</v>
      </c>
      <c r="F13" s="16">
        <v>2027</v>
      </c>
      <c r="G13" s="17">
        <v>2028</v>
      </c>
      <c r="I13" s="11" t="s">
        <v>11</v>
      </c>
      <c r="J13" s="16">
        <v>2024</v>
      </c>
      <c r="K13" s="16">
        <v>2025</v>
      </c>
      <c r="L13" s="16">
        <v>2026</v>
      </c>
      <c r="M13" s="16">
        <v>2027</v>
      </c>
      <c r="N13" s="17">
        <v>2028</v>
      </c>
      <c r="P13" s="11" t="s">
        <v>11</v>
      </c>
      <c r="Q13" s="16">
        <v>2024</v>
      </c>
      <c r="R13" s="16">
        <v>2025</v>
      </c>
      <c r="S13" s="16">
        <v>2026</v>
      </c>
      <c r="T13" s="16">
        <v>2027</v>
      </c>
      <c r="U13" s="17">
        <v>2028</v>
      </c>
      <c r="W13" s="11" t="s">
        <v>11</v>
      </c>
      <c r="X13" s="16">
        <v>2024</v>
      </c>
      <c r="Y13" s="16">
        <v>2025</v>
      </c>
      <c r="Z13" s="16">
        <v>2026</v>
      </c>
      <c r="AA13" s="16">
        <v>2027</v>
      </c>
      <c r="AB13" s="17">
        <v>2028</v>
      </c>
      <c r="AD13" s="11" t="s">
        <v>11</v>
      </c>
      <c r="AE13" s="16">
        <v>2024</v>
      </c>
      <c r="AF13" s="16">
        <v>2025</v>
      </c>
      <c r="AG13" s="16">
        <v>2026</v>
      </c>
      <c r="AH13" s="16">
        <v>2027</v>
      </c>
      <c r="AI13" s="17">
        <v>2028</v>
      </c>
      <c r="AK13" s="11" t="s">
        <v>11</v>
      </c>
      <c r="AL13" s="16">
        <v>2024</v>
      </c>
      <c r="AM13" s="16">
        <v>2025</v>
      </c>
      <c r="AN13" s="16">
        <v>2026</v>
      </c>
      <c r="AO13" s="16">
        <v>2027</v>
      </c>
      <c r="AP13" s="17">
        <v>2028</v>
      </c>
      <c r="AR13" s="11" t="s">
        <v>11</v>
      </c>
      <c r="AS13" s="16">
        <v>2024</v>
      </c>
      <c r="AT13" s="16">
        <v>2025</v>
      </c>
      <c r="AU13" s="16">
        <v>2026</v>
      </c>
      <c r="AV13" s="16">
        <v>2027</v>
      </c>
      <c r="AW13" s="17">
        <v>2028</v>
      </c>
      <c r="AY13" s="11" t="s">
        <v>11</v>
      </c>
      <c r="AZ13" s="16">
        <v>2024</v>
      </c>
      <c r="BA13" s="16">
        <v>2025</v>
      </c>
      <c r="BB13" s="16">
        <v>2026</v>
      </c>
      <c r="BC13" s="16">
        <v>2027</v>
      </c>
      <c r="BD13" s="17">
        <v>2028</v>
      </c>
      <c r="BF13" s="11" t="s">
        <v>11</v>
      </c>
      <c r="BG13" s="16">
        <v>2024</v>
      </c>
      <c r="BH13" s="16">
        <v>2025</v>
      </c>
      <c r="BI13" s="16">
        <v>2026</v>
      </c>
      <c r="BJ13" s="16">
        <v>2027</v>
      </c>
      <c r="BK13" s="17">
        <v>2028</v>
      </c>
      <c r="BM13" s="11" t="s">
        <v>11</v>
      </c>
      <c r="BN13" s="16">
        <v>2024</v>
      </c>
      <c r="BO13" s="16">
        <v>2025</v>
      </c>
      <c r="BP13" s="16">
        <v>2026</v>
      </c>
      <c r="BQ13" s="16">
        <v>2027</v>
      </c>
      <c r="BR13" s="17">
        <v>2028</v>
      </c>
      <c r="BT13" s="11" t="s">
        <v>11</v>
      </c>
      <c r="BU13" s="16">
        <v>2024</v>
      </c>
      <c r="BV13" s="16">
        <v>2025</v>
      </c>
      <c r="BW13" s="16">
        <v>2026</v>
      </c>
      <c r="BX13" s="16">
        <v>2027</v>
      </c>
      <c r="BY13" s="17">
        <v>2028</v>
      </c>
      <c r="CA13" s="11" t="s">
        <v>11</v>
      </c>
      <c r="CB13" s="16">
        <v>2024</v>
      </c>
      <c r="CC13" s="16">
        <v>2025</v>
      </c>
      <c r="CD13" s="16">
        <v>2026</v>
      </c>
      <c r="CE13" s="16">
        <v>2027</v>
      </c>
      <c r="CF13" s="17">
        <v>2028</v>
      </c>
      <c r="CH13" s="11" t="s">
        <v>11</v>
      </c>
      <c r="CI13" s="16">
        <v>2024</v>
      </c>
      <c r="CJ13" s="16">
        <v>2025</v>
      </c>
      <c r="CK13" s="16">
        <v>2026</v>
      </c>
      <c r="CL13" s="16">
        <v>2027</v>
      </c>
      <c r="CM13" s="17">
        <v>2028</v>
      </c>
      <c r="CO13" s="11" t="s">
        <v>11</v>
      </c>
      <c r="CP13" s="16">
        <v>2024</v>
      </c>
      <c r="CQ13" s="16">
        <v>2025</v>
      </c>
      <c r="CR13" s="16">
        <v>2026</v>
      </c>
      <c r="CS13" s="16">
        <v>2027</v>
      </c>
      <c r="CT13" s="17">
        <v>2028</v>
      </c>
      <c r="CV13" s="11" t="s">
        <v>11</v>
      </c>
      <c r="CW13" s="16">
        <v>2024</v>
      </c>
      <c r="CX13" s="16">
        <v>2025</v>
      </c>
      <c r="CY13" s="16">
        <v>2026</v>
      </c>
      <c r="CZ13" s="16">
        <v>2027</v>
      </c>
      <c r="DA13" s="17">
        <v>2028</v>
      </c>
    </row>
    <row r="14" spans="2:105" x14ac:dyDescent="0.25">
      <c r="B14" s="12" t="s">
        <v>12</v>
      </c>
      <c r="C14" s="15">
        <v>108.55999999999999</v>
      </c>
      <c r="D14" s="15">
        <v>116.65</v>
      </c>
      <c r="E14" s="15">
        <v>116.00999999999999</v>
      </c>
      <c r="F14" s="15">
        <v>122.4849649283215</v>
      </c>
      <c r="G14" s="18">
        <v>129.17910621978234</v>
      </c>
      <c r="I14" s="12" t="s">
        <v>12</v>
      </c>
      <c r="J14" s="15">
        <v>114.42</v>
      </c>
      <c r="K14" s="15">
        <v>125.08999999999999</v>
      </c>
      <c r="L14" s="15">
        <v>130.04999999999998</v>
      </c>
      <c r="M14" s="15">
        <v>144.56</v>
      </c>
      <c r="N14" s="18">
        <v>152.47385875971719</v>
      </c>
      <c r="P14" s="12" t="s">
        <v>12</v>
      </c>
      <c r="Q14" s="15">
        <v>137.01</v>
      </c>
      <c r="R14" s="15">
        <v>147.96</v>
      </c>
      <c r="S14" s="15">
        <v>148.47</v>
      </c>
      <c r="T14" s="15">
        <v>167.0949649283215</v>
      </c>
      <c r="U14" s="18">
        <v>176.27910621978234</v>
      </c>
      <c r="W14" s="12" t="s">
        <v>12</v>
      </c>
      <c r="X14" s="15">
        <v>94.75</v>
      </c>
      <c r="Y14" s="15">
        <v>100.51999999999998</v>
      </c>
      <c r="Z14" s="15">
        <v>108.89000000000001</v>
      </c>
      <c r="AA14" s="15">
        <v>111.75496492832151</v>
      </c>
      <c r="AB14" s="18">
        <v>117.86910621978232</v>
      </c>
      <c r="AD14" s="12" t="s">
        <v>12</v>
      </c>
      <c r="AE14" s="15">
        <v>147.94999999999999</v>
      </c>
      <c r="AF14" s="15">
        <v>161.76999999999998</v>
      </c>
      <c r="AG14" s="15">
        <v>156.57000000000002</v>
      </c>
      <c r="AH14" s="15">
        <v>147.55000000000001</v>
      </c>
      <c r="AI14" s="18">
        <v>155.64703009935377</v>
      </c>
      <c r="AK14" s="12" t="s">
        <v>12</v>
      </c>
      <c r="AL14" s="15">
        <v>52.78</v>
      </c>
      <c r="AM14" s="15">
        <v>58.72</v>
      </c>
      <c r="AN14" s="15">
        <v>70.790000000000006</v>
      </c>
      <c r="AO14" s="15">
        <v>75.670000000000016</v>
      </c>
      <c r="AP14" s="18">
        <v>79.691773612574949</v>
      </c>
      <c r="AR14" s="12" t="s">
        <v>12</v>
      </c>
      <c r="AS14" s="15">
        <v>83.56</v>
      </c>
      <c r="AT14" s="15">
        <v>81.91</v>
      </c>
      <c r="AU14" s="15">
        <v>102.89404473629048</v>
      </c>
      <c r="AV14" s="15">
        <v>108.72948945262624</v>
      </c>
      <c r="AW14" s="18">
        <v>114.63000000000001</v>
      </c>
      <c r="AY14" s="12" t="s">
        <v>12</v>
      </c>
      <c r="AZ14" s="15">
        <v>125.14</v>
      </c>
      <c r="BA14" s="15">
        <v>128.97</v>
      </c>
      <c r="BB14" s="15">
        <v>123.86</v>
      </c>
      <c r="BC14" s="15">
        <v>141.22000000000003</v>
      </c>
      <c r="BD14" s="18">
        <v>144.60326872482176</v>
      </c>
      <c r="BF14" s="12" t="s">
        <v>12</v>
      </c>
      <c r="BG14" s="15">
        <v>111.08</v>
      </c>
      <c r="BH14" s="15">
        <v>121.24000000000001</v>
      </c>
      <c r="BI14" s="15">
        <v>123.33000000000001</v>
      </c>
      <c r="BJ14" s="15">
        <v>119.81000000000002</v>
      </c>
      <c r="BK14" s="18">
        <v>123.07855726035558</v>
      </c>
      <c r="BM14" s="12" t="s">
        <v>12</v>
      </c>
      <c r="BN14" s="15">
        <v>44.08</v>
      </c>
      <c r="BO14" s="15">
        <v>44.51</v>
      </c>
      <c r="BP14" s="15">
        <v>52.62</v>
      </c>
      <c r="BQ14" s="15">
        <v>52.32208</v>
      </c>
      <c r="BR14" s="18">
        <v>53.889620035522299</v>
      </c>
      <c r="BT14" s="12" t="s">
        <v>12</v>
      </c>
      <c r="BU14" s="15">
        <v>72.190000000000012</v>
      </c>
      <c r="BV14" s="15">
        <v>73.580000000000013</v>
      </c>
      <c r="BW14" s="15">
        <v>94.549999999999983</v>
      </c>
      <c r="BX14" s="15">
        <v>96.190000000000012</v>
      </c>
      <c r="BY14" s="18">
        <v>102.3564280166531</v>
      </c>
      <c r="CA14" s="12" t="s">
        <v>12</v>
      </c>
      <c r="CB14" s="15">
        <v>91.38000000000001</v>
      </c>
      <c r="CC14" s="15">
        <v>92.820000000000007</v>
      </c>
      <c r="CD14" s="15">
        <v>93.110000000000014</v>
      </c>
      <c r="CE14" s="15">
        <v>99.251570471646176</v>
      </c>
      <c r="CF14" s="18">
        <v>99.251570471646176</v>
      </c>
      <c r="CH14" s="12" t="s">
        <v>12</v>
      </c>
      <c r="CI14" s="15">
        <v>69.56</v>
      </c>
      <c r="CJ14" s="15">
        <v>70.709999999999994</v>
      </c>
      <c r="CK14" s="15">
        <v>75.460000000000008</v>
      </c>
      <c r="CL14" s="15">
        <v>96.659999999999982</v>
      </c>
      <c r="CM14" s="18">
        <v>102.77477382213112</v>
      </c>
      <c r="CO14" s="12" t="s">
        <v>12</v>
      </c>
      <c r="CP14" s="15">
        <v>61.969999999999992</v>
      </c>
      <c r="CQ14" s="15">
        <v>62.410000000000011</v>
      </c>
      <c r="CR14" s="15">
        <v>71.88</v>
      </c>
      <c r="CS14" s="15">
        <v>75.132992968417497</v>
      </c>
      <c r="CT14" s="18">
        <v>79.144936897365781</v>
      </c>
      <c r="CV14" s="12" t="s">
        <v>12</v>
      </c>
      <c r="CW14" s="15">
        <v>0</v>
      </c>
      <c r="CX14" s="15">
        <v>0</v>
      </c>
      <c r="CY14" s="15">
        <v>105.61</v>
      </c>
      <c r="CZ14" s="15">
        <v>111.31</v>
      </c>
      <c r="DA14" s="18">
        <v>114.54570333040785</v>
      </c>
    </row>
    <row r="15" spans="2:105" x14ac:dyDescent="0.25">
      <c r="B15" s="12" t="s">
        <v>13</v>
      </c>
      <c r="C15" s="15">
        <v>108.55999999999999</v>
      </c>
      <c r="D15" s="15">
        <v>116.65</v>
      </c>
      <c r="E15" s="15">
        <v>116.00999999999999</v>
      </c>
      <c r="F15" s="15">
        <v>122.4849649283215</v>
      </c>
      <c r="G15" s="18">
        <v>129.17910621978234</v>
      </c>
      <c r="I15" s="12" t="s">
        <v>13</v>
      </c>
      <c r="J15" s="15">
        <v>114.42</v>
      </c>
      <c r="K15" s="15">
        <v>125.08999999999999</v>
      </c>
      <c r="L15" s="15">
        <v>130.04999999999998</v>
      </c>
      <c r="M15" s="15">
        <v>144.56</v>
      </c>
      <c r="N15" s="18">
        <v>152.47385875971719</v>
      </c>
      <c r="P15" s="12" t="s">
        <v>13</v>
      </c>
      <c r="Q15" s="15">
        <v>137.01</v>
      </c>
      <c r="R15" s="15">
        <v>147.96</v>
      </c>
      <c r="S15" s="15">
        <v>148.47</v>
      </c>
      <c r="T15" s="15">
        <v>167.0949649283215</v>
      </c>
      <c r="U15" s="18">
        <v>176.27910621978234</v>
      </c>
      <c r="W15" s="12" t="s">
        <v>13</v>
      </c>
      <c r="X15" s="15">
        <v>94.75</v>
      </c>
      <c r="Y15" s="15">
        <v>100.51999999999998</v>
      </c>
      <c r="Z15" s="15">
        <v>108.89000000000001</v>
      </c>
      <c r="AA15" s="15">
        <v>111.75496492832151</v>
      </c>
      <c r="AB15" s="18">
        <v>117.86910621978232</v>
      </c>
      <c r="AD15" s="12" t="s">
        <v>13</v>
      </c>
      <c r="AE15" s="15">
        <v>147.94999999999999</v>
      </c>
      <c r="AF15" s="15">
        <v>161.76999999999998</v>
      </c>
      <c r="AG15" s="15">
        <v>156.57000000000002</v>
      </c>
      <c r="AH15" s="15">
        <v>147.55000000000001</v>
      </c>
      <c r="AI15" s="18">
        <v>155.64703009935377</v>
      </c>
      <c r="AK15" s="12" t="s">
        <v>13</v>
      </c>
      <c r="AL15" s="15">
        <v>52.78</v>
      </c>
      <c r="AM15" s="15">
        <v>58.72</v>
      </c>
      <c r="AN15" s="15">
        <v>70.790000000000006</v>
      </c>
      <c r="AO15" s="15">
        <v>75.670000000000016</v>
      </c>
      <c r="AP15" s="18">
        <v>79.691773612574949</v>
      </c>
      <c r="AR15" s="12" t="s">
        <v>13</v>
      </c>
      <c r="AS15" s="15">
        <v>83.56</v>
      </c>
      <c r="AT15" s="15">
        <v>81.91</v>
      </c>
      <c r="AU15" s="15">
        <v>102.89404473629048</v>
      </c>
      <c r="AV15" s="15">
        <v>108.72948945262624</v>
      </c>
      <c r="AW15" s="18">
        <v>114.63000000000001</v>
      </c>
      <c r="AY15" s="12" t="s">
        <v>13</v>
      </c>
      <c r="AZ15" s="15">
        <v>125.14</v>
      </c>
      <c r="BA15" s="15">
        <v>128.97</v>
      </c>
      <c r="BB15" s="15">
        <v>123.86</v>
      </c>
      <c r="BC15" s="15">
        <v>141.22000000000003</v>
      </c>
      <c r="BD15" s="18">
        <v>144.60326872482176</v>
      </c>
      <c r="BF15" s="12" t="s">
        <v>13</v>
      </c>
      <c r="BG15" s="15">
        <v>111.08</v>
      </c>
      <c r="BH15" s="15">
        <v>121.24000000000001</v>
      </c>
      <c r="BI15" s="15">
        <v>123.33000000000001</v>
      </c>
      <c r="BJ15" s="15">
        <v>119.81000000000002</v>
      </c>
      <c r="BK15" s="18">
        <v>123.07855726035558</v>
      </c>
      <c r="BM15" s="12" t="s">
        <v>13</v>
      </c>
      <c r="BN15" s="15">
        <v>44.08</v>
      </c>
      <c r="BO15" s="15">
        <v>44.51</v>
      </c>
      <c r="BP15" s="15">
        <v>52.62</v>
      </c>
      <c r="BQ15" s="15">
        <v>52.312080000000009</v>
      </c>
      <c r="BR15" s="18">
        <v>53.889620035522299</v>
      </c>
      <c r="BT15" s="12" t="s">
        <v>13</v>
      </c>
      <c r="BU15" s="15">
        <v>72.190000000000012</v>
      </c>
      <c r="BV15" s="15">
        <v>73.580000000000013</v>
      </c>
      <c r="BW15" s="15">
        <v>94.549999999999983</v>
      </c>
      <c r="BX15" s="15">
        <v>96.190000000000012</v>
      </c>
      <c r="BY15" s="18">
        <v>102.3564280166531</v>
      </c>
      <c r="CA15" s="12" t="s">
        <v>13</v>
      </c>
      <c r="CB15" s="15">
        <v>91.38000000000001</v>
      </c>
      <c r="CC15" s="15">
        <v>92.820000000000007</v>
      </c>
      <c r="CD15" s="15">
        <v>93.110000000000014</v>
      </c>
      <c r="CE15" s="15">
        <v>99.251570471646176</v>
      </c>
      <c r="CF15" s="18">
        <v>99.251570471646176</v>
      </c>
      <c r="CH15" s="12" t="s">
        <v>13</v>
      </c>
      <c r="CI15" s="15">
        <v>69.56</v>
      </c>
      <c r="CJ15" s="15">
        <v>70.709999999999994</v>
      </c>
      <c r="CK15" s="15">
        <v>75.460000000000008</v>
      </c>
      <c r="CL15" s="15">
        <v>96.659999999999982</v>
      </c>
      <c r="CM15" s="18">
        <v>102.77477382213112</v>
      </c>
      <c r="CO15" s="12" t="s">
        <v>13</v>
      </c>
      <c r="CP15" s="15">
        <v>61.969999999999992</v>
      </c>
      <c r="CQ15" s="15">
        <v>62.410000000000011</v>
      </c>
      <c r="CR15" s="15">
        <v>71.88</v>
      </c>
      <c r="CS15" s="15">
        <v>75.132992968417497</v>
      </c>
      <c r="CT15" s="18">
        <v>79.144936897365781</v>
      </c>
      <c r="CV15" s="12" t="s">
        <v>13</v>
      </c>
      <c r="CW15" s="15">
        <v>0</v>
      </c>
      <c r="CX15" s="15">
        <v>105.61</v>
      </c>
      <c r="CY15" s="15">
        <v>105.61</v>
      </c>
      <c r="CZ15" s="15">
        <v>111.31</v>
      </c>
      <c r="DA15" s="18">
        <v>114.54570333040785</v>
      </c>
    </row>
    <row r="16" spans="2:105" x14ac:dyDescent="0.25">
      <c r="B16" s="12" t="s">
        <v>14</v>
      </c>
      <c r="C16" s="15">
        <v>108.55999999999999</v>
      </c>
      <c r="D16" s="15">
        <v>115.09000000000002</v>
      </c>
      <c r="E16" s="15">
        <v>116.00999999999999</v>
      </c>
      <c r="F16" s="15">
        <v>122.4849649283215</v>
      </c>
      <c r="G16" s="18">
        <v>129.17910621978234</v>
      </c>
      <c r="I16" s="12" t="s">
        <v>14</v>
      </c>
      <c r="J16" s="15">
        <v>114.42</v>
      </c>
      <c r="K16" s="15">
        <v>128.79000000000002</v>
      </c>
      <c r="L16" s="15">
        <v>130.04999999999998</v>
      </c>
      <c r="M16" s="15">
        <v>144.56</v>
      </c>
      <c r="N16" s="18">
        <v>278.94385875971716</v>
      </c>
      <c r="P16" s="12" t="s">
        <v>14</v>
      </c>
      <c r="Q16" s="15">
        <v>137.01</v>
      </c>
      <c r="R16" s="15">
        <v>140.19</v>
      </c>
      <c r="S16" s="15">
        <v>148.47</v>
      </c>
      <c r="T16" s="15">
        <v>167.0949649283215</v>
      </c>
      <c r="U16" s="18">
        <v>176.27910621978234</v>
      </c>
      <c r="W16" s="12" t="s">
        <v>14</v>
      </c>
      <c r="X16" s="15">
        <v>94.75</v>
      </c>
      <c r="Y16" s="15">
        <v>103.81</v>
      </c>
      <c r="Z16" s="15">
        <v>108.89000000000001</v>
      </c>
      <c r="AA16" s="15">
        <v>111.75496492832151</v>
      </c>
      <c r="AB16" s="18">
        <v>117.86910621978232</v>
      </c>
      <c r="AD16" s="12" t="s">
        <v>14</v>
      </c>
      <c r="AE16" s="15">
        <v>147.94999999999999</v>
      </c>
      <c r="AF16" s="15">
        <v>147.75</v>
      </c>
      <c r="AG16" s="15">
        <v>156.57000000000002</v>
      </c>
      <c r="AH16" s="15">
        <v>147.55000000000001</v>
      </c>
      <c r="AI16" s="18">
        <v>155.64703009935377</v>
      </c>
      <c r="AK16" s="12" t="s">
        <v>14</v>
      </c>
      <c r="AL16" s="15">
        <v>52.78</v>
      </c>
      <c r="AM16" s="15">
        <v>65.990000000000009</v>
      </c>
      <c r="AN16" s="15">
        <v>70.790000000000006</v>
      </c>
      <c r="AO16" s="15">
        <v>75.670000000000016</v>
      </c>
      <c r="AP16" s="18">
        <v>79.691773612574949</v>
      </c>
      <c r="AR16" s="12" t="s">
        <v>14</v>
      </c>
      <c r="AS16" s="15">
        <v>83.56</v>
      </c>
      <c r="AT16" s="15">
        <v>96.81</v>
      </c>
      <c r="AU16" s="15">
        <v>102.89404473629048</v>
      </c>
      <c r="AV16" s="15">
        <v>108.72948945262624</v>
      </c>
      <c r="AW16" s="18">
        <v>114.63000000000001</v>
      </c>
      <c r="AY16" s="12" t="s">
        <v>14</v>
      </c>
      <c r="AZ16" s="15">
        <v>125.14</v>
      </c>
      <c r="BA16" s="15">
        <v>139.54</v>
      </c>
      <c r="BB16" s="15">
        <v>123.86</v>
      </c>
      <c r="BC16" s="15">
        <v>141.22000000000003</v>
      </c>
      <c r="BD16" s="18">
        <v>144.60326872482176</v>
      </c>
      <c r="BF16" s="12" t="s">
        <v>14</v>
      </c>
      <c r="BG16" s="15">
        <v>107.76</v>
      </c>
      <c r="BH16" s="15">
        <v>119.19</v>
      </c>
      <c r="BI16" s="15">
        <v>123.33000000000001</v>
      </c>
      <c r="BJ16" s="15">
        <v>119.81000000000002</v>
      </c>
      <c r="BK16" s="18">
        <v>123.07855726035558</v>
      </c>
      <c r="BM16" s="12" t="s">
        <v>14</v>
      </c>
      <c r="BN16" s="15">
        <v>44.08</v>
      </c>
      <c r="BO16" s="15">
        <v>51.09</v>
      </c>
      <c r="BP16" s="15">
        <v>52.62</v>
      </c>
      <c r="BQ16" s="15">
        <v>52.312080000000009</v>
      </c>
      <c r="BR16" s="18">
        <v>53.889620035522299</v>
      </c>
      <c r="BT16" s="12" t="s">
        <v>14</v>
      </c>
      <c r="BU16" s="15">
        <v>72.190000000000012</v>
      </c>
      <c r="BV16" s="15">
        <v>80.359999999999985</v>
      </c>
      <c r="BW16" s="15">
        <v>94.549999999999983</v>
      </c>
      <c r="BX16" s="15">
        <v>96.190000000000012</v>
      </c>
      <c r="BY16" s="18">
        <v>102.3564280166531</v>
      </c>
      <c r="CA16" s="12" t="s">
        <v>14</v>
      </c>
      <c r="CB16" s="15">
        <v>91.38000000000001</v>
      </c>
      <c r="CC16" s="15">
        <v>92.79</v>
      </c>
      <c r="CD16" s="15">
        <v>93.110000000000014</v>
      </c>
      <c r="CE16" s="15">
        <v>99.251570471646176</v>
      </c>
      <c r="CF16" s="18">
        <v>99.251570471646176</v>
      </c>
      <c r="CH16" s="12" t="s">
        <v>14</v>
      </c>
      <c r="CI16" s="15">
        <v>69.56</v>
      </c>
      <c r="CJ16" s="15">
        <v>70.290000000000006</v>
      </c>
      <c r="CK16" s="15">
        <v>75.460000000000008</v>
      </c>
      <c r="CL16" s="15">
        <v>96.659999999999982</v>
      </c>
      <c r="CM16" s="18">
        <v>102.77477382213112</v>
      </c>
      <c r="CO16" s="12" t="s">
        <v>14</v>
      </c>
      <c r="CP16" s="15">
        <v>61.969999999999992</v>
      </c>
      <c r="CQ16" s="15">
        <v>67.679999999999993</v>
      </c>
      <c r="CR16" s="15">
        <v>71.88</v>
      </c>
      <c r="CS16" s="15">
        <v>75.132992968417497</v>
      </c>
      <c r="CT16" s="18">
        <v>79.144936897365781</v>
      </c>
      <c r="CV16" s="12" t="s">
        <v>14</v>
      </c>
      <c r="CW16" s="15">
        <v>0</v>
      </c>
      <c r="CX16" s="15">
        <v>105.61</v>
      </c>
      <c r="CY16" s="15">
        <v>105.61</v>
      </c>
      <c r="CZ16" s="15">
        <v>111.31</v>
      </c>
      <c r="DA16" s="18">
        <v>114.54570333040785</v>
      </c>
    </row>
    <row r="17" spans="2:105" x14ac:dyDescent="0.25">
      <c r="B17" s="12" t="s">
        <v>15</v>
      </c>
      <c r="C17" s="15">
        <v>109.17999999999999</v>
      </c>
      <c r="D17" s="15">
        <v>115.09000000000002</v>
      </c>
      <c r="E17" s="15">
        <v>116.00999999999999</v>
      </c>
      <c r="F17" s="15">
        <v>122.4849649283215</v>
      </c>
      <c r="G17" s="18">
        <v>129.17910621978234</v>
      </c>
      <c r="I17" s="12" t="s">
        <v>15</v>
      </c>
      <c r="J17" s="15">
        <v>114.42</v>
      </c>
      <c r="K17" s="15">
        <v>128.79000000000002</v>
      </c>
      <c r="L17" s="15">
        <v>130.04999999999998</v>
      </c>
      <c r="M17" s="15">
        <v>144.56</v>
      </c>
      <c r="N17" s="18">
        <v>405.41385875971719</v>
      </c>
      <c r="P17" s="12" t="s">
        <v>15</v>
      </c>
      <c r="Q17" s="15">
        <v>137.01</v>
      </c>
      <c r="R17" s="15">
        <v>140.19</v>
      </c>
      <c r="S17" s="15">
        <v>148.47</v>
      </c>
      <c r="T17" s="15">
        <v>167.0949649283215</v>
      </c>
      <c r="U17" s="18">
        <v>176.27910621978234</v>
      </c>
      <c r="W17" s="12" t="s">
        <v>15</v>
      </c>
      <c r="X17" s="15">
        <v>95.139999999999986</v>
      </c>
      <c r="Y17" s="15">
        <v>103.81</v>
      </c>
      <c r="Z17" s="15">
        <v>108.89000000000001</v>
      </c>
      <c r="AA17" s="15">
        <v>111.75496492832151</v>
      </c>
      <c r="AB17" s="18">
        <v>117.86910621978232</v>
      </c>
      <c r="AD17" s="12" t="s">
        <v>15</v>
      </c>
      <c r="AE17" s="15">
        <v>147.94999999999999</v>
      </c>
      <c r="AF17" s="15">
        <v>147.75</v>
      </c>
      <c r="AG17" s="15">
        <v>156.57000000000002</v>
      </c>
      <c r="AH17" s="15">
        <v>147.55000000000001</v>
      </c>
      <c r="AI17" s="18">
        <v>155.64703009935377</v>
      </c>
      <c r="AK17" s="12" t="s">
        <v>15</v>
      </c>
      <c r="AL17" s="15">
        <v>52.78</v>
      </c>
      <c r="AM17" s="15">
        <v>65.990000000000009</v>
      </c>
      <c r="AN17" s="15">
        <v>70.790000000000006</v>
      </c>
      <c r="AO17" s="15">
        <v>75.670000000000016</v>
      </c>
      <c r="AP17" s="18">
        <v>79.691773612574949</v>
      </c>
      <c r="AR17" s="12" t="s">
        <v>15</v>
      </c>
      <c r="AS17" s="15">
        <v>83.56</v>
      </c>
      <c r="AT17" s="15">
        <v>96.81</v>
      </c>
      <c r="AU17" s="15">
        <v>102.89404473629048</v>
      </c>
      <c r="AV17" s="15">
        <v>108.72948945262624</v>
      </c>
      <c r="AW17" s="18">
        <v>114.63000000000001</v>
      </c>
      <c r="AY17" s="12" t="s">
        <v>15</v>
      </c>
      <c r="AZ17" s="15">
        <v>125.14</v>
      </c>
      <c r="BA17" s="15">
        <v>139.54</v>
      </c>
      <c r="BB17" s="15">
        <v>123.86</v>
      </c>
      <c r="BC17" s="15">
        <v>141.22000000000003</v>
      </c>
      <c r="BD17" s="18">
        <v>144.60326872482176</v>
      </c>
      <c r="BF17" s="12" t="s">
        <v>15</v>
      </c>
      <c r="BG17" s="15">
        <v>107.76</v>
      </c>
      <c r="BH17" s="15">
        <v>119.19</v>
      </c>
      <c r="BI17" s="15">
        <v>123.33000000000001</v>
      </c>
      <c r="BJ17" s="15">
        <v>119.81000000000002</v>
      </c>
      <c r="BK17" s="18">
        <v>123.07855726035558</v>
      </c>
      <c r="BM17" s="12" t="s">
        <v>15</v>
      </c>
      <c r="BN17" s="15">
        <v>44.08</v>
      </c>
      <c r="BO17" s="15">
        <v>51.09</v>
      </c>
      <c r="BP17" s="15">
        <v>52.62</v>
      </c>
      <c r="BQ17" s="15">
        <v>52.312080000000009</v>
      </c>
      <c r="BR17" s="18">
        <v>53.889620035522299</v>
      </c>
      <c r="BT17" s="12" t="s">
        <v>15</v>
      </c>
      <c r="BU17" s="15">
        <v>72.190000000000012</v>
      </c>
      <c r="BV17" s="15">
        <v>80.359999999999985</v>
      </c>
      <c r="BW17" s="15">
        <v>94.549999999999983</v>
      </c>
      <c r="BX17" s="15">
        <v>96.190000000000012</v>
      </c>
      <c r="BY17" s="18">
        <v>102.3564280166531</v>
      </c>
      <c r="CA17" s="12" t="s">
        <v>15</v>
      </c>
      <c r="CB17" s="15">
        <v>91.38000000000001</v>
      </c>
      <c r="CC17" s="15">
        <v>92.79</v>
      </c>
      <c r="CD17" s="15">
        <v>93.110000000000014</v>
      </c>
      <c r="CE17" s="15">
        <v>99.251570471646176</v>
      </c>
      <c r="CF17" s="18">
        <v>99.251570471646176</v>
      </c>
      <c r="CH17" s="12" t="s">
        <v>15</v>
      </c>
      <c r="CI17" s="15">
        <v>69.56</v>
      </c>
      <c r="CJ17" s="15">
        <v>70.290000000000006</v>
      </c>
      <c r="CK17" s="15">
        <v>75.460000000000008</v>
      </c>
      <c r="CL17" s="15">
        <v>96.659999999999982</v>
      </c>
      <c r="CM17" s="18">
        <v>102.77477382213112</v>
      </c>
      <c r="CO17" s="12" t="s">
        <v>15</v>
      </c>
      <c r="CP17" s="15">
        <v>61.969999999999992</v>
      </c>
      <c r="CQ17" s="15">
        <v>67.679999999999993</v>
      </c>
      <c r="CR17" s="15">
        <v>71.88</v>
      </c>
      <c r="CS17" s="15">
        <v>75.132992968417497</v>
      </c>
      <c r="CT17" s="18">
        <v>79.144936897365781</v>
      </c>
      <c r="CV17" s="12" t="s">
        <v>15</v>
      </c>
      <c r="CW17" s="15">
        <v>0</v>
      </c>
      <c r="CX17" s="15">
        <v>105.61</v>
      </c>
      <c r="CY17" s="15">
        <v>105.61</v>
      </c>
      <c r="CZ17" s="15">
        <v>111.31</v>
      </c>
      <c r="DA17" s="18">
        <v>114.54570333040785</v>
      </c>
    </row>
    <row r="18" spans="2:105" x14ac:dyDescent="0.25">
      <c r="B18" s="12" t="s">
        <v>16</v>
      </c>
      <c r="C18" s="15">
        <v>109.17999999999999</v>
      </c>
      <c r="D18" s="15">
        <v>115.09000000000002</v>
      </c>
      <c r="E18" s="15">
        <v>116.00999999999999</v>
      </c>
      <c r="F18" s="15">
        <v>122.4849649283215</v>
      </c>
      <c r="G18" s="18">
        <v>129.17910621978234</v>
      </c>
      <c r="I18" s="12" t="s">
        <v>16</v>
      </c>
      <c r="J18" s="15">
        <v>114.42</v>
      </c>
      <c r="K18" s="15">
        <v>128.79000000000002</v>
      </c>
      <c r="L18" s="15">
        <v>130.04999999999998</v>
      </c>
      <c r="M18" s="15">
        <v>144.56</v>
      </c>
      <c r="N18" s="18">
        <v>531.88385875971721</v>
      </c>
      <c r="P18" s="12" t="s">
        <v>16</v>
      </c>
      <c r="Q18" s="15">
        <v>137.01</v>
      </c>
      <c r="R18" s="15">
        <v>140.19</v>
      </c>
      <c r="S18" s="15">
        <v>148.47</v>
      </c>
      <c r="T18" s="15">
        <v>167.0949649283215</v>
      </c>
      <c r="U18" s="18">
        <v>176.27910621978234</v>
      </c>
      <c r="W18" s="12" t="s">
        <v>16</v>
      </c>
      <c r="X18" s="15">
        <v>95.139999999999986</v>
      </c>
      <c r="Y18" s="15">
        <v>103.81</v>
      </c>
      <c r="Z18" s="15">
        <v>108.89000000000001</v>
      </c>
      <c r="AA18" s="15">
        <v>111.75496492832151</v>
      </c>
      <c r="AB18" s="18">
        <v>117.86910621978232</v>
      </c>
      <c r="AD18" s="12" t="s">
        <v>16</v>
      </c>
      <c r="AE18" s="15">
        <v>147.94999999999999</v>
      </c>
      <c r="AF18" s="15">
        <v>147.75</v>
      </c>
      <c r="AG18" s="15">
        <v>156.57000000000002</v>
      </c>
      <c r="AH18" s="15">
        <v>147.55000000000001</v>
      </c>
      <c r="AI18" s="18">
        <v>155.64703009935377</v>
      </c>
      <c r="AK18" s="12" t="s">
        <v>16</v>
      </c>
      <c r="AL18" s="15">
        <v>52.78</v>
      </c>
      <c r="AM18" s="15">
        <v>65.990000000000009</v>
      </c>
      <c r="AN18" s="15">
        <v>70.790000000000006</v>
      </c>
      <c r="AO18" s="15">
        <v>75.670000000000016</v>
      </c>
      <c r="AP18" s="18">
        <v>79.691773612574949</v>
      </c>
      <c r="AR18" s="12" t="s">
        <v>16</v>
      </c>
      <c r="AS18" s="15">
        <v>83.56</v>
      </c>
      <c r="AT18" s="15">
        <v>96.81</v>
      </c>
      <c r="AU18" s="15">
        <v>102.89404473629048</v>
      </c>
      <c r="AV18" s="15">
        <v>108.72948945262624</v>
      </c>
      <c r="AW18" s="18">
        <v>114.63000000000001</v>
      </c>
      <c r="AY18" s="12" t="s">
        <v>16</v>
      </c>
      <c r="AZ18" s="15">
        <v>125.14</v>
      </c>
      <c r="BA18" s="15">
        <v>139.54</v>
      </c>
      <c r="BB18" s="15">
        <v>123.86</v>
      </c>
      <c r="BC18" s="15">
        <v>141.22000000000003</v>
      </c>
      <c r="BD18" s="18">
        <v>144.60326872482176</v>
      </c>
      <c r="BF18" s="12" t="s">
        <v>16</v>
      </c>
      <c r="BG18" s="15">
        <v>107.76</v>
      </c>
      <c r="BH18" s="15">
        <v>119.19</v>
      </c>
      <c r="BI18" s="15">
        <v>123.33000000000001</v>
      </c>
      <c r="BJ18" s="15">
        <v>119.81000000000002</v>
      </c>
      <c r="BK18" s="18">
        <v>123.07855726035558</v>
      </c>
      <c r="BM18" s="12" t="s">
        <v>16</v>
      </c>
      <c r="BN18" s="15">
        <v>44.08</v>
      </c>
      <c r="BO18" s="15">
        <v>51.09</v>
      </c>
      <c r="BP18" s="15">
        <v>52.62</v>
      </c>
      <c r="BQ18" s="15">
        <v>52.312080000000009</v>
      </c>
      <c r="BR18" s="18">
        <v>53.889620035522299</v>
      </c>
      <c r="BT18" s="12" t="s">
        <v>16</v>
      </c>
      <c r="BU18" s="15">
        <v>72.190000000000012</v>
      </c>
      <c r="BV18" s="15">
        <v>80.359999999999985</v>
      </c>
      <c r="BW18" s="15">
        <v>94.549999999999983</v>
      </c>
      <c r="BX18" s="15">
        <v>96.190000000000012</v>
      </c>
      <c r="BY18" s="18">
        <v>102.3564280166531</v>
      </c>
      <c r="CA18" s="12" t="s">
        <v>16</v>
      </c>
      <c r="CB18" s="15">
        <v>91.38000000000001</v>
      </c>
      <c r="CC18" s="15">
        <v>92.79</v>
      </c>
      <c r="CD18" s="15">
        <v>93.110000000000014</v>
      </c>
      <c r="CE18" s="15">
        <v>99.251570471646176</v>
      </c>
      <c r="CF18" s="18">
        <v>99.251570471646176</v>
      </c>
      <c r="CH18" s="12" t="s">
        <v>16</v>
      </c>
      <c r="CI18" s="15">
        <v>69.56</v>
      </c>
      <c r="CJ18" s="15">
        <v>70.290000000000006</v>
      </c>
      <c r="CK18" s="15">
        <v>75.460000000000008</v>
      </c>
      <c r="CL18" s="15">
        <v>96.659999999999982</v>
      </c>
      <c r="CM18" s="18">
        <v>102.77477382213112</v>
      </c>
      <c r="CO18" s="12" t="s">
        <v>16</v>
      </c>
      <c r="CP18" s="15">
        <v>61.969999999999992</v>
      </c>
      <c r="CQ18" s="15">
        <v>67.679999999999993</v>
      </c>
      <c r="CR18" s="15">
        <v>71.88</v>
      </c>
      <c r="CS18" s="15">
        <v>75.132992968417497</v>
      </c>
      <c r="CT18" s="18">
        <v>79.144936897365781</v>
      </c>
      <c r="CV18" s="12" t="s">
        <v>16</v>
      </c>
      <c r="CW18" s="15">
        <v>0</v>
      </c>
      <c r="CX18" s="15">
        <v>105.61</v>
      </c>
      <c r="CY18" s="15">
        <v>105.61</v>
      </c>
      <c r="CZ18" s="15">
        <v>111.31</v>
      </c>
      <c r="DA18" s="18">
        <v>114.54570333040785</v>
      </c>
    </row>
    <row r="19" spans="2:105" x14ac:dyDescent="0.25">
      <c r="B19" s="12" t="s">
        <v>17</v>
      </c>
      <c r="C19" s="15">
        <v>112.94999999999999</v>
      </c>
      <c r="D19" s="15">
        <v>115.09000000000002</v>
      </c>
      <c r="E19" s="15">
        <v>116.00999999999999</v>
      </c>
      <c r="F19" s="15">
        <v>122.4849649283215</v>
      </c>
      <c r="G19" s="18">
        <v>129.17910621978234</v>
      </c>
      <c r="I19" s="12" t="s">
        <v>17</v>
      </c>
      <c r="J19" s="15">
        <v>118.82</v>
      </c>
      <c r="K19" s="15">
        <v>128.79000000000002</v>
      </c>
      <c r="L19" s="15">
        <v>130.04999999999998</v>
      </c>
      <c r="M19" s="15">
        <v>144.56</v>
      </c>
      <c r="N19" s="18">
        <v>658.35385875971713</v>
      </c>
      <c r="P19" s="12" t="s">
        <v>17</v>
      </c>
      <c r="Q19" s="15">
        <v>142.24</v>
      </c>
      <c r="R19" s="15">
        <v>140.19</v>
      </c>
      <c r="S19" s="15">
        <v>148.47</v>
      </c>
      <c r="T19" s="15">
        <v>167.0949649283215</v>
      </c>
      <c r="U19" s="18">
        <v>176.27910621978234</v>
      </c>
      <c r="W19" s="12" t="s">
        <v>17</v>
      </c>
      <c r="X19" s="15">
        <v>97.589999999999989</v>
      </c>
      <c r="Y19" s="15">
        <v>103.81</v>
      </c>
      <c r="Z19" s="15">
        <v>108.89000000000001</v>
      </c>
      <c r="AA19" s="15">
        <v>111.75496492832151</v>
      </c>
      <c r="AB19" s="18">
        <v>117.86910621978232</v>
      </c>
      <c r="AD19" s="12" t="s">
        <v>17</v>
      </c>
      <c r="AE19" s="15">
        <v>152.44999999999999</v>
      </c>
      <c r="AF19" s="15">
        <v>147.75</v>
      </c>
      <c r="AG19" s="15">
        <v>156.57000000000002</v>
      </c>
      <c r="AH19" s="15">
        <v>147.55000000000001</v>
      </c>
      <c r="AI19" s="18">
        <v>155.64703009935377</v>
      </c>
      <c r="AK19" s="12" t="s">
        <v>17</v>
      </c>
      <c r="AL19" s="15">
        <v>52.78</v>
      </c>
      <c r="AM19" s="15">
        <v>65.990000000000009</v>
      </c>
      <c r="AN19" s="15">
        <v>70.790000000000006</v>
      </c>
      <c r="AO19" s="15">
        <v>75.670000000000016</v>
      </c>
      <c r="AP19" s="18">
        <v>79.691773612574949</v>
      </c>
      <c r="AR19" s="12" t="s">
        <v>17</v>
      </c>
      <c r="AS19" s="15">
        <v>83.56</v>
      </c>
      <c r="AT19" s="15">
        <v>96.81</v>
      </c>
      <c r="AU19" s="15">
        <v>102.89404473629048</v>
      </c>
      <c r="AV19" s="15">
        <v>108.72948945262624</v>
      </c>
      <c r="AW19" s="18">
        <v>114.63000000000001</v>
      </c>
      <c r="AY19" s="12" t="s">
        <v>17</v>
      </c>
      <c r="AZ19" s="15">
        <v>125.97999999999999</v>
      </c>
      <c r="BA19" s="15">
        <v>139.54</v>
      </c>
      <c r="BB19" s="15">
        <v>123.86</v>
      </c>
      <c r="BC19" s="15">
        <v>141.22000000000003</v>
      </c>
      <c r="BD19" s="18">
        <v>144.60326872482176</v>
      </c>
      <c r="BF19" s="12" t="s">
        <v>17</v>
      </c>
      <c r="BG19" s="15">
        <v>108.55</v>
      </c>
      <c r="BH19" s="15">
        <v>119.19</v>
      </c>
      <c r="BI19" s="15">
        <v>123.33000000000001</v>
      </c>
      <c r="BJ19" s="15">
        <v>119.81000000000002</v>
      </c>
      <c r="BK19" s="18">
        <v>123.07855726035558</v>
      </c>
      <c r="BM19" s="12" t="s">
        <v>17</v>
      </c>
      <c r="BN19" s="15">
        <v>44.08</v>
      </c>
      <c r="BO19" s="15">
        <v>51.09</v>
      </c>
      <c r="BP19" s="15">
        <v>52.62</v>
      </c>
      <c r="BQ19" s="15">
        <v>52.312080000000009</v>
      </c>
      <c r="BR19" s="18">
        <v>53.889620035522299</v>
      </c>
      <c r="BT19" s="12" t="s">
        <v>17</v>
      </c>
      <c r="BU19" s="15">
        <v>72.310000000000016</v>
      </c>
      <c r="BV19" s="15">
        <v>80.359999999999985</v>
      </c>
      <c r="BW19" s="15">
        <v>94.549999999999983</v>
      </c>
      <c r="BX19" s="15">
        <v>96.190000000000012</v>
      </c>
      <c r="BY19" s="18">
        <v>102.3564280166531</v>
      </c>
      <c r="CA19" s="12" t="s">
        <v>17</v>
      </c>
      <c r="CB19" s="15">
        <v>91.470000000000013</v>
      </c>
      <c r="CC19" s="15">
        <v>92.79</v>
      </c>
      <c r="CD19" s="15">
        <v>93.110000000000014</v>
      </c>
      <c r="CE19" s="15">
        <v>99.251570471646176</v>
      </c>
      <c r="CF19" s="18">
        <v>99.251570471646176</v>
      </c>
      <c r="CH19" s="12" t="s">
        <v>17</v>
      </c>
      <c r="CI19" s="15">
        <v>69.760000000000005</v>
      </c>
      <c r="CJ19" s="15">
        <v>70.290000000000006</v>
      </c>
      <c r="CK19" s="15">
        <v>75.460000000000008</v>
      </c>
      <c r="CL19" s="15">
        <v>96.659999999999982</v>
      </c>
      <c r="CM19" s="18">
        <v>102.77477382213112</v>
      </c>
      <c r="CO19" s="12" t="s">
        <v>17</v>
      </c>
      <c r="CP19" s="15">
        <v>61.969999999999992</v>
      </c>
      <c r="CQ19" s="15">
        <v>67.679999999999993</v>
      </c>
      <c r="CR19" s="15">
        <v>71.88</v>
      </c>
      <c r="CS19" s="15">
        <v>75.132992968417497</v>
      </c>
      <c r="CT19" s="18">
        <v>79.144936897365781</v>
      </c>
      <c r="CV19" s="12" t="s">
        <v>17</v>
      </c>
      <c r="CW19" s="15">
        <v>0</v>
      </c>
      <c r="CX19" s="15">
        <v>105.61</v>
      </c>
      <c r="CY19" s="15">
        <v>105.61</v>
      </c>
      <c r="CZ19" s="15">
        <v>111.31</v>
      </c>
      <c r="DA19" s="18">
        <v>114.54570333040785</v>
      </c>
    </row>
    <row r="20" spans="2:105" x14ac:dyDescent="0.25">
      <c r="B20" s="12" t="s">
        <v>18</v>
      </c>
      <c r="C20" s="15">
        <v>112.94999999999999</v>
      </c>
      <c r="D20" s="15">
        <v>106.51000000000002</v>
      </c>
      <c r="E20" s="15">
        <v>116.00999999999999</v>
      </c>
      <c r="F20" s="15">
        <v>122.4849649283215</v>
      </c>
      <c r="G20" s="18">
        <v>129.17910621978234</v>
      </c>
      <c r="I20" s="12" t="s">
        <v>18</v>
      </c>
      <c r="J20" s="15">
        <v>118.82</v>
      </c>
      <c r="K20" s="15">
        <v>120.03999999999999</v>
      </c>
      <c r="L20" s="15">
        <v>130.04999999999998</v>
      </c>
      <c r="M20" s="15">
        <v>144.56</v>
      </c>
      <c r="N20" s="18">
        <v>784.83385875971726</v>
      </c>
      <c r="P20" s="12" t="s">
        <v>18</v>
      </c>
      <c r="Q20" s="15">
        <v>142.24</v>
      </c>
      <c r="R20" s="15">
        <v>-610.96000000000015</v>
      </c>
      <c r="S20" s="15">
        <v>148.47</v>
      </c>
      <c r="T20" s="15">
        <v>167.0949649283215</v>
      </c>
      <c r="U20" s="18">
        <v>176.27910621978234</v>
      </c>
      <c r="W20" s="12" t="s">
        <v>18</v>
      </c>
      <c r="X20" s="15">
        <v>97.589999999999989</v>
      </c>
      <c r="Y20" s="15">
        <v>99.87</v>
      </c>
      <c r="Z20" s="15">
        <v>108.89000000000001</v>
      </c>
      <c r="AA20" s="15">
        <v>111.75496492832151</v>
      </c>
      <c r="AB20" s="18">
        <v>117.86910621978232</v>
      </c>
      <c r="AD20" s="12" t="s">
        <v>18</v>
      </c>
      <c r="AE20" s="15">
        <v>152.44999999999999</v>
      </c>
      <c r="AF20" s="15">
        <v>-518.73</v>
      </c>
      <c r="AG20" s="15">
        <v>156.57000000000002</v>
      </c>
      <c r="AH20" s="15">
        <v>147.55000000000001</v>
      </c>
      <c r="AI20" s="18">
        <v>155.64703009935377</v>
      </c>
      <c r="AK20" s="12" t="s">
        <v>18</v>
      </c>
      <c r="AL20" s="15">
        <v>52.78</v>
      </c>
      <c r="AM20" s="15">
        <v>63.230000000000011</v>
      </c>
      <c r="AN20" s="15">
        <v>70.790000000000006</v>
      </c>
      <c r="AO20" s="15">
        <v>75.670000000000016</v>
      </c>
      <c r="AP20" s="18">
        <v>79.691773612574949</v>
      </c>
      <c r="AR20" s="12" t="s">
        <v>18</v>
      </c>
      <c r="AS20" s="15">
        <v>83.56</v>
      </c>
      <c r="AT20" s="15">
        <v>99.24</v>
      </c>
      <c r="AU20" s="15">
        <v>102.89404473629048</v>
      </c>
      <c r="AV20" s="15">
        <v>108.72948945262624</v>
      </c>
      <c r="AW20" s="18">
        <v>114.63000000000001</v>
      </c>
      <c r="AY20" s="12" t="s">
        <v>18</v>
      </c>
      <c r="AZ20" s="15">
        <v>130.57</v>
      </c>
      <c r="BA20" s="15">
        <v>110.08999999999999</v>
      </c>
      <c r="BB20" s="15">
        <v>123.86</v>
      </c>
      <c r="BC20" s="15">
        <v>141.22000000000003</v>
      </c>
      <c r="BD20" s="18">
        <v>144.60326872482176</v>
      </c>
      <c r="BF20" s="12" t="s">
        <v>18</v>
      </c>
      <c r="BG20" s="15">
        <v>110.69</v>
      </c>
      <c r="BH20" s="15">
        <v>109.14</v>
      </c>
      <c r="BI20" s="15">
        <v>123.33000000000001</v>
      </c>
      <c r="BJ20" s="15">
        <v>119.81000000000002</v>
      </c>
      <c r="BK20" s="18">
        <v>123.07855726035558</v>
      </c>
      <c r="BM20" s="12" t="s">
        <v>18</v>
      </c>
      <c r="BN20" s="15">
        <v>44.08</v>
      </c>
      <c r="BO20" s="15">
        <v>51.09</v>
      </c>
      <c r="BP20" s="15">
        <v>52.62</v>
      </c>
      <c r="BQ20" s="15">
        <v>52.312080000000009</v>
      </c>
      <c r="BR20" s="18">
        <v>53.889620035522299</v>
      </c>
      <c r="BT20" s="12" t="s">
        <v>18</v>
      </c>
      <c r="BU20" s="15">
        <v>72.310000000000016</v>
      </c>
      <c r="BV20" s="15">
        <v>88.88</v>
      </c>
      <c r="BW20" s="15">
        <v>94.549999999999983</v>
      </c>
      <c r="BX20" s="15">
        <v>96.190000000000012</v>
      </c>
      <c r="BY20" s="18">
        <v>102.3564280166531</v>
      </c>
      <c r="CA20" s="12" t="s">
        <v>18</v>
      </c>
      <c r="CB20" s="15">
        <v>91.470000000000013</v>
      </c>
      <c r="CC20" s="15">
        <v>42.180000000000007</v>
      </c>
      <c r="CD20" s="15">
        <v>93.110000000000014</v>
      </c>
      <c r="CE20" s="15">
        <v>99.251570471646176</v>
      </c>
      <c r="CF20" s="18">
        <v>99.251570471646176</v>
      </c>
      <c r="CH20" s="12" t="s">
        <v>18</v>
      </c>
      <c r="CI20" s="15">
        <v>69.760000000000005</v>
      </c>
      <c r="CJ20" s="15">
        <v>-29.750000000000014</v>
      </c>
      <c r="CK20" s="15">
        <v>75.460000000000008</v>
      </c>
      <c r="CL20" s="15">
        <v>96.659999999999982</v>
      </c>
      <c r="CM20" s="18">
        <v>102.77477382213112</v>
      </c>
      <c r="CO20" s="12" t="s">
        <v>18</v>
      </c>
      <c r="CP20" s="15">
        <v>61.969999999999992</v>
      </c>
      <c r="CQ20" s="15">
        <v>64.17</v>
      </c>
      <c r="CR20" s="15">
        <v>71.88</v>
      </c>
      <c r="CS20" s="15">
        <v>75.132992968417497</v>
      </c>
      <c r="CT20" s="18">
        <v>79.144936897365781</v>
      </c>
      <c r="CV20" s="12" t="s">
        <v>18</v>
      </c>
      <c r="CW20" s="15">
        <v>0</v>
      </c>
      <c r="CX20" s="15">
        <v>105.61</v>
      </c>
      <c r="CY20" s="15">
        <v>105.61</v>
      </c>
      <c r="CZ20" s="15">
        <v>111.31</v>
      </c>
      <c r="DA20" s="18">
        <v>114.54570333040785</v>
      </c>
    </row>
    <row r="21" spans="2:105" x14ac:dyDescent="0.25">
      <c r="B21" s="12" t="s">
        <v>19</v>
      </c>
      <c r="C21" s="15">
        <v>112.94999999999999</v>
      </c>
      <c r="D21" s="15">
        <v>111.80000000000001</v>
      </c>
      <c r="E21" s="15">
        <v>116.00999999999999</v>
      </c>
      <c r="F21" s="15">
        <v>122.4849649283215</v>
      </c>
      <c r="G21" s="18">
        <v>129.17910621978234</v>
      </c>
      <c r="I21" s="12" t="s">
        <v>19</v>
      </c>
      <c r="J21" s="15">
        <v>118.82</v>
      </c>
      <c r="K21" s="15">
        <v>125.33</v>
      </c>
      <c r="L21" s="15">
        <v>130.04999999999998</v>
      </c>
      <c r="M21" s="15">
        <v>144.56</v>
      </c>
      <c r="N21" s="18">
        <v>911.30385875971729</v>
      </c>
      <c r="P21" s="12" t="s">
        <v>19</v>
      </c>
      <c r="Q21" s="15">
        <v>142.24</v>
      </c>
      <c r="R21" s="15">
        <v>143.07000000000002</v>
      </c>
      <c r="S21" s="15">
        <v>148.47</v>
      </c>
      <c r="T21" s="15">
        <v>167.0949649283215</v>
      </c>
      <c r="U21" s="18">
        <v>176.27910621978234</v>
      </c>
      <c r="W21" s="12" t="s">
        <v>19</v>
      </c>
      <c r="X21" s="15">
        <v>97.589999999999989</v>
      </c>
      <c r="Y21" s="15">
        <v>105.16</v>
      </c>
      <c r="Z21" s="15">
        <v>108.89000000000001</v>
      </c>
      <c r="AA21" s="15">
        <v>111.75496492832151</v>
      </c>
      <c r="AB21" s="18">
        <v>117.86910621978232</v>
      </c>
      <c r="AD21" s="12" t="s">
        <v>19</v>
      </c>
      <c r="AE21" s="15">
        <v>152.44999999999999</v>
      </c>
      <c r="AF21" s="15">
        <v>150.88999999999999</v>
      </c>
      <c r="AG21" s="15">
        <v>156.57000000000002</v>
      </c>
      <c r="AH21" s="15">
        <v>147.55000000000001</v>
      </c>
      <c r="AI21" s="18">
        <v>155.64703009935377</v>
      </c>
      <c r="AK21" s="12" t="s">
        <v>19</v>
      </c>
      <c r="AL21" s="15">
        <v>52.78</v>
      </c>
      <c r="AM21" s="15">
        <v>68.41</v>
      </c>
      <c r="AN21" s="15">
        <v>70.790000000000006</v>
      </c>
      <c r="AO21" s="15">
        <v>75.670000000000016</v>
      </c>
      <c r="AP21" s="18">
        <v>79.691773612574949</v>
      </c>
      <c r="AR21" s="12" t="s">
        <v>19</v>
      </c>
      <c r="AS21" s="15">
        <v>83.56</v>
      </c>
      <c r="AT21" s="15">
        <v>99.24</v>
      </c>
      <c r="AU21" s="15">
        <v>102.89404473629048</v>
      </c>
      <c r="AV21" s="15">
        <v>108.72948945262624</v>
      </c>
      <c r="AW21" s="18">
        <v>114.63000000000001</v>
      </c>
      <c r="AY21" s="12" t="s">
        <v>19</v>
      </c>
      <c r="AZ21" s="15">
        <v>130.57</v>
      </c>
      <c r="BA21" s="15">
        <v>121.13</v>
      </c>
      <c r="BB21" s="15">
        <v>123.86</v>
      </c>
      <c r="BC21" s="15">
        <v>141.22000000000003</v>
      </c>
      <c r="BD21" s="18">
        <v>144.60326872482176</v>
      </c>
      <c r="BF21" s="12" t="s">
        <v>19</v>
      </c>
      <c r="BG21" s="15">
        <v>110.69</v>
      </c>
      <c r="BH21" s="15">
        <v>120.17999999999999</v>
      </c>
      <c r="BI21" s="15">
        <v>123.33000000000001</v>
      </c>
      <c r="BJ21" s="15">
        <v>119.81000000000002</v>
      </c>
      <c r="BK21" s="18">
        <v>123.07855726035558</v>
      </c>
      <c r="BM21" s="12" t="s">
        <v>19</v>
      </c>
      <c r="BN21" s="15">
        <v>44.08</v>
      </c>
      <c r="BO21" s="15">
        <v>51.09</v>
      </c>
      <c r="BP21" s="15">
        <v>52.62</v>
      </c>
      <c r="BQ21" s="15">
        <v>52.312080000000009</v>
      </c>
      <c r="BR21" s="18">
        <v>53.889620035522299</v>
      </c>
      <c r="BT21" s="12" t="s">
        <v>19</v>
      </c>
      <c r="BU21" s="15">
        <v>72.310000000000016</v>
      </c>
      <c r="BV21" s="15">
        <v>89.66</v>
      </c>
      <c r="BW21" s="15">
        <v>94.549999999999983</v>
      </c>
      <c r="BX21" s="15">
        <v>96.190000000000012</v>
      </c>
      <c r="BY21" s="18">
        <v>102.3564280166531</v>
      </c>
      <c r="CA21" s="12" t="s">
        <v>19</v>
      </c>
      <c r="CB21" s="15">
        <v>91.470000000000013</v>
      </c>
      <c r="CC21" s="15">
        <v>93.55</v>
      </c>
      <c r="CD21" s="15">
        <v>93.110000000000014</v>
      </c>
      <c r="CE21" s="15">
        <v>99.251570471646176</v>
      </c>
      <c r="CF21" s="18">
        <v>99.251570471646176</v>
      </c>
      <c r="CH21" s="12" t="s">
        <v>19</v>
      </c>
      <c r="CI21" s="15">
        <v>69.760000000000005</v>
      </c>
      <c r="CJ21" s="15">
        <v>71.23</v>
      </c>
      <c r="CK21" s="15">
        <v>75.460000000000008</v>
      </c>
      <c r="CL21" s="15">
        <v>96.659999999999982</v>
      </c>
      <c r="CM21" s="18">
        <v>102.77477382213112</v>
      </c>
      <c r="CO21" s="12" t="s">
        <v>19</v>
      </c>
      <c r="CP21" s="15">
        <v>61.969999999999992</v>
      </c>
      <c r="CQ21" s="15">
        <v>69.36</v>
      </c>
      <c r="CR21" s="15">
        <v>71.88</v>
      </c>
      <c r="CS21" s="15">
        <v>75.132992968417497</v>
      </c>
      <c r="CT21" s="18">
        <v>79.144936897365781</v>
      </c>
      <c r="CV21" s="12" t="s">
        <v>19</v>
      </c>
      <c r="CW21" s="15">
        <v>0</v>
      </c>
      <c r="CX21" s="15">
        <v>105.61</v>
      </c>
      <c r="CY21" s="15">
        <v>105.61</v>
      </c>
      <c r="CZ21" s="15">
        <v>111.31</v>
      </c>
      <c r="DA21" s="18">
        <v>114.54570333040785</v>
      </c>
    </row>
    <row r="22" spans="2:105" x14ac:dyDescent="0.25">
      <c r="B22" s="12" t="s">
        <v>20</v>
      </c>
      <c r="C22" s="15">
        <v>114.19999999999999</v>
      </c>
      <c r="D22" s="15">
        <v>111.80000000000001</v>
      </c>
      <c r="E22" s="15">
        <v>116.00999999999999</v>
      </c>
      <c r="F22" s="15">
        <v>122.4849649283215</v>
      </c>
      <c r="G22" s="18">
        <v>129.17910621978234</v>
      </c>
      <c r="I22" s="12" t="s">
        <v>20</v>
      </c>
      <c r="J22" s="15">
        <v>119.46</v>
      </c>
      <c r="K22" s="15">
        <v>125.33</v>
      </c>
      <c r="L22" s="15">
        <v>130.04999999999998</v>
      </c>
      <c r="M22" s="15">
        <v>144.56</v>
      </c>
      <c r="N22" s="18">
        <v>1037.7638587597173</v>
      </c>
      <c r="P22" s="12" t="s">
        <v>20</v>
      </c>
      <c r="Q22" s="15">
        <v>144.58000000000001</v>
      </c>
      <c r="R22" s="15">
        <v>143.07000000000002</v>
      </c>
      <c r="S22" s="15">
        <v>148.47</v>
      </c>
      <c r="T22" s="15">
        <v>167.0949649283215</v>
      </c>
      <c r="U22" s="18">
        <v>176.27910621978234</v>
      </c>
      <c r="W22" s="12" t="s">
        <v>20</v>
      </c>
      <c r="X22" s="15">
        <v>98.939999999999984</v>
      </c>
      <c r="Y22" s="15">
        <v>105.16</v>
      </c>
      <c r="Z22" s="15">
        <v>108.89000000000001</v>
      </c>
      <c r="AA22" s="15">
        <v>111.75496492832151</v>
      </c>
      <c r="AB22" s="18">
        <v>117.86910621978232</v>
      </c>
      <c r="AD22" s="12" t="s">
        <v>20</v>
      </c>
      <c r="AE22" s="15">
        <v>153.09</v>
      </c>
      <c r="AF22" s="15">
        <v>150.88999999999999</v>
      </c>
      <c r="AG22" s="15">
        <v>156.57000000000002</v>
      </c>
      <c r="AH22" s="15">
        <v>147.55000000000001</v>
      </c>
      <c r="AI22" s="18">
        <v>155.64703009935377</v>
      </c>
      <c r="AK22" s="12" t="s">
        <v>20</v>
      </c>
      <c r="AL22" s="15">
        <v>52.78</v>
      </c>
      <c r="AM22" s="15">
        <v>68.41</v>
      </c>
      <c r="AN22" s="15">
        <v>70.790000000000006</v>
      </c>
      <c r="AO22" s="15">
        <v>75.670000000000016</v>
      </c>
      <c r="AP22" s="18">
        <v>79.691773612574949</v>
      </c>
      <c r="AR22" s="12" t="s">
        <v>20</v>
      </c>
      <c r="AS22" s="15">
        <v>83.56</v>
      </c>
      <c r="AT22" s="15">
        <v>99.24</v>
      </c>
      <c r="AU22" s="15">
        <v>102.89404473629048</v>
      </c>
      <c r="AV22" s="15">
        <v>108.72948945262624</v>
      </c>
      <c r="AW22" s="18">
        <v>114.63000000000001</v>
      </c>
      <c r="AY22" s="12" t="s">
        <v>20</v>
      </c>
      <c r="AZ22" s="15">
        <v>130.57</v>
      </c>
      <c r="BA22" s="15">
        <v>121.13</v>
      </c>
      <c r="BB22" s="15">
        <v>123.86</v>
      </c>
      <c r="BC22" s="15">
        <v>141.22000000000003</v>
      </c>
      <c r="BD22" s="18">
        <v>144.60326872482176</v>
      </c>
      <c r="BF22" s="12" t="s">
        <v>20</v>
      </c>
      <c r="BG22" s="15">
        <v>110.69</v>
      </c>
      <c r="BH22" s="15">
        <v>120.17999999999999</v>
      </c>
      <c r="BI22" s="15">
        <v>123.33000000000001</v>
      </c>
      <c r="BJ22" s="15">
        <v>119.81000000000002</v>
      </c>
      <c r="BK22" s="18">
        <v>123.07855726035558</v>
      </c>
      <c r="BM22" s="12" t="s">
        <v>20</v>
      </c>
      <c r="BN22" s="15">
        <v>44.08</v>
      </c>
      <c r="BO22" s="15">
        <v>51.09</v>
      </c>
      <c r="BP22" s="15">
        <v>52.62</v>
      </c>
      <c r="BQ22" s="15">
        <v>52.312080000000009</v>
      </c>
      <c r="BR22" s="18">
        <v>53.889620035522299</v>
      </c>
      <c r="BT22" s="12" t="s">
        <v>20</v>
      </c>
      <c r="BU22" s="15">
        <v>72.310000000000016</v>
      </c>
      <c r="BV22" s="15">
        <v>89.66</v>
      </c>
      <c r="BW22" s="15">
        <v>94.549999999999983</v>
      </c>
      <c r="BX22" s="15">
        <v>96.190000000000012</v>
      </c>
      <c r="BY22" s="18">
        <v>102.3564280166531</v>
      </c>
      <c r="CA22" s="12" t="s">
        <v>20</v>
      </c>
      <c r="CB22" s="15">
        <v>91.470000000000013</v>
      </c>
      <c r="CC22" s="15">
        <v>93.55</v>
      </c>
      <c r="CD22" s="15">
        <v>93.110000000000014</v>
      </c>
      <c r="CE22" s="15">
        <v>99.251570471646176</v>
      </c>
      <c r="CF22" s="18">
        <v>99.251570471646176</v>
      </c>
      <c r="CH22" s="12" t="s">
        <v>20</v>
      </c>
      <c r="CI22" s="15">
        <v>69.760000000000005</v>
      </c>
      <c r="CJ22" s="15">
        <v>71.23</v>
      </c>
      <c r="CK22" s="15">
        <v>75.460000000000008</v>
      </c>
      <c r="CL22" s="15">
        <v>96.659999999999982</v>
      </c>
      <c r="CM22" s="18">
        <v>102.77477382213112</v>
      </c>
      <c r="CO22" s="12" t="s">
        <v>20</v>
      </c>
      <c r="CP22" s="15">
        <v>62.43</v>
      </c>
      <c r="CQ22" s="15">
        <v>69.36</v>
      </c>
      <c r="CR22" s="15">
        <v>71.88</v>
      </c>
      <c r="CS22" s="15">
        <v>75.132992968417497</v>
      </c>
      <c r="CT22" s="18">
        <v>79.144936897365781</v>
      </c>
      <c r="CV22" s="12" t="s">
        <v>20</v>
      </c>
      <c r="CW22" s="15">
        <v>0</v>
      </c>
      <c r="CX22" s="15">
        <v>105.61</v>
      </c>
      <c r="CY22" s="15">
        <v>105.61</v>
      </c>
      <c r="CZ22" s="15">
        <v>111.31</v>
      </c>
      <c r="DA22" s="18">
        <v>114.54570333040785</v>
      </c>
    </row>
    <row r="23" spans="2:105" x14ac:dyDescent="0.25">
      <c r="B23" s="12" t="s">
        <v>21</v>
      </c>
      <c r="C23" s="15">
        <v>114.19999999999999</v>
      </c>
      <c r="D23" s="15">
        <v>111.80000000000001</v>
      </c>
      <c r="E23" s="15">
        <v>116.00999999999999</v>
      </c>
      <c r="F23" s="15">
        <v>122.4849649283215</v>
      </c>
      <c r="G23" s="18">
        <v>129.17910621978234</v>
      </c>
      <c r="I23" s="12" t="s">
        <v>21</v>
      </c>
      <c r="J23" s="15">
        <v>119.46</v>
      </c>
      <c r="K23" s="15">
        <v>125.33</v>
      </c>
      <c r="L23" s="15">
        <v>130.04999999999998</v>
      </c>
      <c r="M23" s="15">
        <v>144.56</v>
      </c>
      <c r="N23" s="18">
        <v>1164.2438587597173</v>
      </c>
      <c r="P23" s="12" t="s">
        <v>21</v>
      </c>
      <c r="Q23" s="15">
        <v>144.58000000000001</v>
      </c>
      <c r="R23" s="15">
        <v>143.07000000000002</v>
      </c>
      <c r="S23" s="15">
        <v>148.47</v>
      </c>
      <c r="T23" s="15">
        <v>167.0949649283215</v>
      </c>
      <c r="U23" s="18">
        <v>176.27910621978234</v>
      </c>
      <c r="W23" s="12" t="s">
        <v>21</v>
      </c>
      <c r="X23" s="15">
        <v>98.939999999999984</v>
      </c>
      <c r="Y23" s="15">
        <v>105.16</v>
      </c>
      <c r="Z23" s="15">
        <v>108.89000000000001</v>
      </c>
      <c r="AA23" s="15">
        <v>111.75496492832151</v>
      </c>
      <c r="AB23" s="18">
        <v>117.86910621978232</v>
      </c>
      <c r="AD23" s="12" t="s">
        <v>21</v>
      </c>
      <c r="AE23" s="15">
        <v>153.09</v>
      </c>
      <c r="AF23" s="15">
        <v>150.88999999999999</v>
      </c>
      <c r="AG23" s="15">
        <v>156.57000000000002</v>
      </c>
      <c r="AH23" s="15">
        <v>147.55000000000001</v>
      </c>
      <c r="AI23" s="18">
        <v>155.64703009935377</v>
      </c>
      <c r="AK23" s="12" t="s">
        <v>21</v>
      </c>
      <c r="AL23" s="15">
        <v>52.78</v>
      </c>
      <c r="AM23" s="15">
        <v>68.41</v>
      </c>
      <c r="AN23" s="15">
        <v>70.790000000000006</v>
      </c>
      <c r="AO23" s="15">
        <v>75.670000000000016</v>
      </c>
      <c r="AP23" s="18">
        <v>79.691773612574949</v>
      </c>
      <c r="AR23" s="12" t="s">
        <v>21</v>
      </c>
      <c r="AS23" s="15">
        <v>83.56</v>
      </c>
      <c r="AT23" s="15">
        <v>99.24</v>
      </c>
      <c r="AU23" s="15">
        <v>102.89404473629048</v>
      </c>
      <c r="AV23" s="15">
        <v>108.72948945262624</v>
      </c>
      <c r="AW23" s="18">
        <v>114.63000000000001</v>
      </c>
      <c r="AY23" s="12" t="s">
        <v>21</v>
      </c>
      <c r="AZ23" s="15">
        <v>130.57</v>
      </c>
      <c r="BA23" s="15">
        <v>121.13</v>
      </c>
      <c r="BB23" s="15">
        <v>123.86</v>
      </c>
      <c r="BC23" s="15">
        <v>141.22000000000003</v>
      </c>
      <c r="BD23" s="18">
        <v>144.60326872482176</v>
      </c>
      <c r="BF23" s="12" t="s">
        <v>21</v>
      </c>
      <c r="BG23" s="15">
        <v>110.69</v>
      </c>
      <c r="BH23" s="15">
        <v>120.17999999999999</v>
      </c>
      <c r="BI23" s="15">
        <v>123.33000000000001</v>
      </c>
      <c r="BJ23" s="15">
        <v>119.81000000000002</v>
      </c>
      <c r="BK23" s="18">
        <v>123.07855726035558</v>
      </c>
      <c r="BM23" s="12" t="s">
        <v>21</v>
      </c>
      <c r="BN23" s="15">
        <v>44.08</v>
      </c>
      <c r="BO23" s="15">
        <v>51.09</v>
      </c>
      <c r="BP23" s="15">
        <v>52.62</v>
      </c>
      <c r="BQ23" s="15">
        <v>52.312080000000009</v>
      </c>
      <c r="BR23" s="18">
        <v>53.889620035522299</v>
      </c>
      <c r="BT23" s="12" t="s">
        <v>21</v>
      </c>
      <c r="BU23" s="15">
        <v>72.310000000000016</v>
      </c>
      <c r="BV23" s="15">
        <v>89.66</v>
      </c>
      <c r="BW23" s="15">
        <v>94.549999999999983</v>
      </c>
      <c r="BX23" s="15">
        <v>96.190000000000012</v>
      </c>
      <c r="BY23" s="18">
        <v>102.3564280166531</v>
      </c>
      <c r="CA23" s="12" t="s">
        <v>21</v>
      </c>
      <c r="CB23" s="15">
        <v>91.470000000000013</v>
      </c>
      <c r="CC23" s="15">
        <v>93.55</v>
      </c>
      <c r="CD23" s="15">
        <v>93.110000000000014</v>
      </c>
      <c r="CE23" s="15">
        <v>99.251570471646176</v>
      </c>
      <c r="CF23" s="18">
        <v>99.251570471646176</v>
      </c>
      <c r="CH23" s="12" t="s">
        <v>21</v>
      </c>
      <c r="CI23" s="15">
        <v>69.760000000000005</v>
      </c>
      <c r="CJ23" s="15">
        <v>71.23</v>
      </c>
      <c r="CK23" s="15">
        <v>75.460000000000008</v>
      </c>
      <c r="CL23" s="15">
        <v>96.659999999999982</v>
      </c>
      <c r="CM23" s="18">
        <v>102.77477382213112</v>
      </c>
      <c r="CO23" s="12" t="s">
        <v>21</v>
      </c>
      <c r="CP23" s="15">
        <v>62.43</v>
      </c>
      <c r="CQ23" s="15">
        <v>69.36</v>
      </c>
      <c r="CR23" s="15">
        <v>71.88</v>
      </c>
      <c r="CS23" s="15">
        <v>75.132992968417497</v>
      </c>
      <c r="CT23" s="18">
        <v>79.144936897365781</v>
      </c>
      <c r="CV23" s="12" t="s">
        <v>21</v>
      </c>
      <c r="CW23" s="15">
        <v>0</v>
      </c>
      <c r="CX23" s="15">
        <v>105.61</v>
      </c>
      <c r="CY23" s="15">
        <v>105.61</v>
      </c>
      <c r="CZ23" s="15">
        <v>111.31</v>
      </c>
      <c r="DA23" s="18">
        <v>114.54570333040785</v>
      </c>
    </row>
    <row r="24" spans="2:105" x14ac:dyDescent="0.25">
      <c r="B24" s="12" t="s">
        <v>22</v>
      </c>
      <c r="C24" s="15">
        <v>114.19999999999999</v>
      </c>
      <c r="D24" s="15">
        <v>111.80000000000001</v>
      </c>
      <c r="E24" s="15">
        <v>116.00999999999999</v>
      </c>
      <c r="F24" s="15">
        <v>122.4849649283215</v>
      </c>
      <c r="G24" s="18">
        <v>129.17910621978234</v>
      </c>
      <c r="I24" s="12" t="s">
        <v>22</v>
      </c>
      <c r="J24" s="15">
        <v>119.46</v>
      </c>
      <c r="K24" s="15">
        <v>125.33</v>
      </c>
      <c r="L24" s="15">
        <v>130.04999999999998</v>
      </c>
      <c r="M24" s="15">
        <v>144.56</v>
      </c>
      <c r="N24" s="18">
        <v>1290.7138587597171</v>
      </c>
      <c r="P24" s="12" t="s">
        <v>22</v>
      </c>
      <c r="Q24" s="15">
        <v>144.58000000000001</v>
      </c>
      <c r="R24" s="15">
        <v>143.07000000000002</v>
      </c>
      <c r="S24" s="15">
        <v>148.47</v>
      </c>
      <c r="T24" s="15">
        <v>167.0949649283215</v>
      </c>
      <c r="U24" s="18">
        <v>176.27910621978234</v>
      </c>
      <c r="W24" s="12" t="s">
        <v>22</v>
      </c>
      <c r="X24" s="15">
        <v>98.939999999999984</v>
      </c>
      <c r="Y24" s="15">
        <v>105.16</v>
      </c>
      <c r="Z24" s="15">
        <v>108.89000000000001</v>
      </c>
      <c r="AA24" s="15">
        <v>111.75496492832151</v>
      </c>
      <c r="AB24" s="18">
        <v>117.86910621978232</v>
      </c>
      <c r="AD24" s="12" t="s">
        <v>22</v>
      </c>
      <c r="AE24" s="15">
        <v>153.09</v>
      </c>
      <c r="AF24" s="15">
        <v>150.88999999999999</v>
      </c>
      <c r="AG24" s="15">
        <v>156.57000000000002</v>
      </c>
      <c r="AH24" s="15">
        <v>147.55000000000001</v>
      </c>
      <c r="AI24" s="18">
        <v>155.64703009935377</v>
      </c>
      <c r="AK24" s="12" t="s">
        <v>22</v>
      </c>
      <c r="AL24" s="15">
        <v>52.78</v>
      </c>
      <c r="AM24" s="15">
        <v>68.41</v>
      </c>
      <c r="AN24" s="15">
        <v>70.790000000000006</v>
      </c>
      <c r="AO24" s="15">
        <v>75.670000000000016</v>
      </c>
      <c r="AP24" s="18">
        <v>79.691773612574949</v>
      </c>
      <c r="AR24" s="12" t="s">
        <v>22</v>
      </c>
      <c r="AS24" s="15">
        <v>83.56</v>
      </c>
      <c r="AT24" s="15">
        <v>99.24</v>
      </c>
      <c r="AU24" s="15">
        <v>102.89404473629048</v>
      </c>
      <c r="AV24" s="15">
        <v>108.72948945262624</v>
      </c>
      <c r="AW24" s="18">
        <v>114.63000000000001</v>
      </c>
      <c r="AY24" s="12" t="s">
        <v>22</v>
      </c>
      <c r="AZ24" s="15">
        <v>130.57</v>
      </c>
      <c r="BA24" s="15">
        <v>121.13</v>
      </c>
      <c r="BB24" s="15">
        <v>123.86</v>
      </c>
      <c r="BC24" s="15">
        <v>141.22000000000003</v>
      </c>
      <c r="BD24" s="18">
        <v>144.60326872482176</v>
      </c>
      <c r="BF24" s="12" t="s">
        <v>22</v>
      </c>
      <c r="BG24" s="15">
        <v>110.69</v>
      </c>
      <c r="BH24" s="15">
        <v>120.17999999999999</v>
      </c>
      <c r="BI24" s="15">
        <v>123.33000000000001</v>
      </c>
      <c r="BJ24" s="15">
        <v>119.81000000000002</v>
      </c>
      <c r="BK24" s="18">
        <v>123.07855726035558</v>
      </c>
      <c r="BM24" s="12" t="s">
        <v>22</v>
      </c>
      <c r="BN24" s="15">
        <v>44.08</v>
      </c>
      <c r="BO24" s="15">
        <v>51.09</v>
      </c>
      <c r="BP24" s="15">
        <v>52.62</v>
      </c>
      <c r="BQ24" s="15">
        <v>52.312080000000009</v>
      </c>
      <c r="BR24" s="18">
        <v>53.889620035522299</v>
      </c>
      <c r="BT24" s="12" t="s">
        <v>22</v>
      </c>
      <c r="BU24" s="15">
        <v>72.310000000000016</v>
      </c>
      <c r="BV24" s="15">
        <v>89.66</v>
      </c>
      <c r="BW24" s="15">
        <v>94.549999999999983</v>
      </c>
      <c r="BX24" s="15">
        <v>96.190000000000012</v>
      </c>
      <c r="BY24" s="18">
        <v>102.3564280166531</v>
      </c>
      <c r="CA24" s="12" t="s">
        <v>22</v>
      </c>
      <c r="CB24" s="15">
        <v>91.470000000000013</v>
      </c>
      <c r="CC24" s="15">
        <v>93.55</v>
      </c>
      <c r="CD24" s="15">
        <v>93.110000000000014</v>
      </c>
      <c r="CE24" s="15">
        <v>99.251570471646176</v>
      </c>
      <c r="CF24" s="18">
        <v>99.251570471646176</v>
      </c>
      <c r="CH24" s="12" t="s">
        <v>22</v>
      </c>
      <c r="CI24" s="15">
        <v>69.760000000000005</v>
      </c>
      <c r="CJ24" s="15">
        <v>71.23</v>
      </c>
      <c r="CK24" s="15">
        <v>75.460000000000008</v>
      </c>
      <c r="CL24" s="15">
        <v>96.659999999999982</v>
      </c>
      <c r="CM24" s="18">
        <v>102.77477382213112</v>
      </c>
      <c r="CO24" s="12" t="s">
        <v>22</v>
      </c>
      <c r="CP24" s="15">
        <v>62.43</v>
      </c>
      <c r="CQ24" s="15">
        <v>69.36</v>
      </c>
      <c r="CR24" s="15">
        <v>71.88</v>
      </c>
      <c r="CS24" s="15">
        <v>75.132992968417497</v>
      </c>
      <c r="CT24" s="18">
        <v>79.144936897365781</v>
      </c>
      <c r="CV24" s="12" t="s">
        <v>22</v>
      </c>
      <c r="CW24" s="15">
        <v>0</v>
      </c>
      <c r="CX24" s="15">
        <v>105.61</v>
      </c>
      <c r="CY24" s="15">
        <v>105.61</v>
      </c>
      <c r="CZ24" s="15">
        <v>111.31</v>
      </c>
      <c r="DA24" s="18">
        <v>114.54570333040785</v>
      </c>
    </row>
    <row r="25" spans="2:105" x14ac:dyDescent="0.25">
      <c r="B25" s="12" t="s">
        <v>23</v>
      </c>
      <c r="C25" s="15">
        <v>114.19999999999999</v>
      </c>
      <c r="D25" s="15">
        <v>111.80000000000001</v>
      </c>
      <c r="E25" s="15">
        <v>116.00999999999999</v>
      </c>
      <c r="F25" s="15">
        <v>122.4849649283215</v>
      </c>
      <c r="G25" s="18">
        <v>129.17910621978234</v>
      </c>
      <c r="I25" s="12" t="s">
        <v>23</v>
      </c>
      <c r="J25" s="15">
        <v>119.46</v>
      </c>
      <c r="K25" s="15">
        <v>125.33</v>
      </c>
      <c r="L25" s="15">
        <v>130.04999999999998</v>
      </c>
      <c r="M25" s="15">
        <v>144.56</v>
      </c>
      <c r="N25" s="18">
        <v>1417.1838587597172</v>
      </c>
      <c r="P25" s="12" t="s">
        <v>23</v>
      </c>
      <c r="Q25" s="15">
        <v>144.58000000000001</v>
      </c>
      <c r="R25" s="15">
        <v>143.07000000000002</v>
      </c>
      <c r="S25" s="15">
        <v>148.47</v>
      </c>
      <c r="T25" s="15">
        <v>167.0949649283215</v>
      </c>
      <c r="U25" s="18">
        <v>176.27910621978234</v>
      </c>
      <c r="W25" s="12" t="s">
        <v>23</v>
      </c>
      <c r="X25" s="15">
        <v>98.939999999999984</v>
      </c>
      <c r="Y25" s="15">
        <v>105.16</v>
      </c>
      <c r="Z25" s="15">
        <v>108.89000000000001</v>
      </c>
      <c r="AA25" s="15">
        <v>111.75496492832151</v>
      </c>
      <c r="AB25" s="18">
        <v>117.86910621978232</v>
      </c>
      <c r="AD25" s="12" t="s">
        <v>23</v>
      </c>
      <c r="AE25" s="15">
        <v>153.09</v>
      </c>
      <c r="AF25" s="15">
        <v>150.88999999999999</v>
      </c>
      <c r="AG25" s="15">
        <v>156.57000000000002</v>
      </c>
      <c r="AH25" s="15">
        <v>147.55000000000001</v>
      </c>
      <c r="AI25" s="18">
        <v>155.64703009935377</v>
      </c>
      <c r="AK25" s="12" t="s">
        <v>23</v>
      </c>
      <c r="AL25" s="15">
        <v>52.78</v>
      </c>
      <c r="AM25" s="15">
        <v>68.41</v>
      </c>
      <c r="AN25" s="15">
        <v>70.790000000000006</v>
      </c>
      <c r="AO25" s="15">
        <v>75.670000000000016</v>
      </c>
      <c r="AP25" s="18">
        <v>79.691773612574949</v>
      </c>
      <c r="AR25" s="12" t="s">
        <v>23</v>
      </c>
      <c r="AS25" s="15">
        <v>83.56</v>
      </c>
      <c r="AT25" s="15">
        <v>99.24</v>
      </c>
      <c r="AU25" s="15">
        <v>102.89404473629048</v>
      </c>
      <c r="AV25" s="15">
        <v>108.72948945262624</v>
      </c>
      <c r="AW25" s="18">
        <v>114.63000000000001</v>
      </c>
      <c r="AY25" s="12" t="s">
        <v>23</v>
      </c>
      <c r="AZ25" s="15">
        <v>130.57</v>
      </c>
      <c r="BA25" s="15">
        <v>121.13</v>
      </c>
      <c r="BB25" s="15">
        <v>123.86</v>
      </c>
      <c r="BC25" s="15">
        <v>141.22000000000003</v>
      </c>
      <c r="BD25" s="18">
        <v>144.60326872482176</v>
      </c>
      <c r="BF25" s="12" t="s">
        <v>23</v>
      </c>
      <c r="BG25" s="15">
        <v>110.69</v>
      </c>
      <c r="BH25" s="15">
        <v>120.17999999999999</v>
      </c>
      <c r="BI25" s="15">
        <v>123.33000000000001</v>
      </c>
      <c r="BJ25" s="15">
        <v>119.81000000000002</v>
      </c>
      <c r="BK25" s="18">
        <v>123.07855726035558</v>
      </c>
      <c r="BM25" s="12" t="s">
        <v>23</v>
      </c>
      <c r="BN25" s="15">
        <v>44.08</v>
      </c>
      <c r="BO25" s="15">
        <v>51.09</v>
      </c>
      <c r="BP25" s="15">
        <v>52.62</v>
      </c>
      <c r="BQ25" s="15">
        <v>52.312080000000009</v>
      </c>
      <c r="BR25" s="18">
        <v>53.889620035522299</v>
      </c>
      <c r="BT25" s="12" t="s">
        <v>23</v>
      </c>
      <c r="BU25" s="15">
        <v>72.310000000000016</v>
      </c>
      <c r="BV25" s="15">
        <v>89.66</v>
      </c>
      <c r="BW25" s="15">
        <v>94.549999999999983</v>
      </c>
      <c r="BX25" s="15">
        <v>96.190000000000012</v>
      </c>
      <c r="BY25" s="18">
        <v>102.3564280166531</v>
      </c>
      <c r="CA25" s="12" t="s">
        <v>23</v>
      </c>
      <c r="CB25" s="15">
        <v>91.470000000000013</v>
      </c>
      <c r="CC25" s="15">
        <v>93.55</v>
      </c>
      <c r="CD25" s="15">
        <v>93.110000000000014</v>
      </c>
      <c r="CE25" s="15">
        <v>99.251570471646176</v>
      </c>
      <c r="CF25" s="18">
        <v>99.251570471646176</v>
      </c>
      <c r="CH25" s="12" t="s">
        <v>23</v>
      </c>
      <c r="CI25" s="15">
        <v>69.760000000000005</v>
      </c>
      <c r="CJ25" s="15">
        <v>71.23</v>
      </c>
      <c r="CK25" s="15">
        <v>75.460000000000008</v>
      </c>
      <c r="CL25" s="15">
        <v>96.659999999999982</v>
      </c>
      <c r="CM25" s="18">
        <v>102.77477382213112</v>
      </c>
      <c r="CO25" s="12" t="s">
        <v>23</v>
      </c>
      <c r="CP25" s="15">
        <v>62.43</v>
      </c>
      <c r="CQ25" s="15">
        <v>69.36</v>
      </c>
      <c r="CR25" s="15">
        <v>71.88</v>
      </c>
      <c r="CS25" s="15">
        <v>75.132992968417497</v>
      </c>
      <c r="CT25" s="18">
        <v>79.144936897365781</v>
      </c>
      <c r="CV25" s="12" t="s">
        <v>23</v>
      </c>
      <c r="CW25" s="15">
        <v>0</v>
      </c>
      <c r="CX25" s="15">
        <v>105.61</v>
      </c>
      <c r="CY25" s="15">
        <v>105.61</v>
      </c>
      <c r="CZ25" s="15">
        <v>111.31</v>
      </c>
      <c r="DA25" s="18">
        <v>114.54570333040785</v>
      </c>
    </row>
    <row r="26" spans="2:105" ht="15.75" thickBot="1" x14ac:dyDescent="0.3">
      <c r="B26" s="13" t="s">
        <v>24</v>
      </c>
      <c r="C26" s="19">
        <f>SUM(C14:C25)</f>
        <v>1339.6900000000003</v>
      </c>
      <c r="D26" s="19">
        <f>SUM(D14:D25)</f>
        <v>1359.1699999999998</v>
      </c>
      <c r="E26" s="19">
        <f>SUM(E14:E25)</f>
        <v>1392.12</v>
      </c>
      <c r="F26" s="19">
        <f>SUM(F14:F25)</f>
        <v>1469.8195791398578</v>
      </c>
      <c r="G26" s="20">
        <f>SUM(G14:G25)</f>
        <v>1550.1492746373885</v>
      </c>
      <c r="I26" s="13" t="s">
        <v>24</v>
      </c>
      <c r="J26" s="19">
        <f>SUM(J14:J25)</f>
        <v>1406.4</v>
      </c>
      <c r="K26" s="19">
        <f>SUM(K14:K25)</f>
        <v>1512.03</v>
      </c>
      <c r="L26" s="19">
        <f>SUM(L14:L25)</f>
        <v>1560.5999999999997</v>
      </c>
      <c r="M26" s="19">
        <f>SUM(M14:M25)</f>
        <v>1734.7199999999996</v>
      </c>
      <c r="N26" s="20">
        <f>SUM(N14:N25)</f>
        <v>8785.586305116607</v>
      </c>
      <c r="P26" s="13" t="s">
        <v>24</v>
      </c>
      <c r="Q26" s="19">
        <f>SUM(Q14:Q25)</f>
        <v>1690.0899999999997</v>
      </c>
      <c r="R26" s="19">
        <f>SUM(R14:R25)</f>
        <v>961.07000000000016</v>
      </c>
      <c r="S26" s="19">
        <f>SUM(S14:S25)</f>
        <v>1781.64</v>
      </c>
      <c r="T26" s="19">
        <f>SUM(T14:T25)</f>
        <v>2005.1395791398584</v>
      </c>
      <c r="U26" s="20">
        <f>SUM(U14:U25)</f>
        <v>2115.3492746373881</v>
      </c>
      <c r="W26" s="13" t="s">
        <v>24</v>
      </c>
      <c r="X26" s="19">
        <f>SUM(X14:X25)</f>
        <v>1163.06</v>
      </c>
      <c r="Y26" s="19">
        <f>SUM(Y14:Y25)</f>
        <v>1241.95</v>
      </c>
      <c r="Z26" s="19">
        <f>SUM(Z14:Z25)</f>
        <v>1306.6800000000003</v>
      </c>
      <c r="AA26" s="19">
        <f>SUM(AA14:AA25)</f>
        <v>1341.0595791398582</v>
      </c>
      <c r="AB26" s="20">
        <f>SUM(AB14:AB25)</f>
        <v>1414.4292746373876</v>
      </c>
      <c r="AD26" s="13" t="s">
        <v>24</v>
      </c>
      <c r="AE26" s="19">
        <f>SUM(AE14:AE25)</f>
        <v>1809.4599999999998</v>
      </c>
      <c r="AF26" s="19">
        <f>SUM(AF14:AF25)</f>
        <v>1150.2599999999998</v>
      </c>
      <c r="AG26" s="19">
        <f>SUM(AG14:AG25)</f>
        <v>1878.84</v>
      </c>
      <c r="AH26" s="19">
        <f>SUM(AH14:AH25)</f>
        <v>1770.5999999999997</v>
      </c>
      <c r="AI26" s="20">
        <f>SUM(AI14:AI25)</f>
        <v>1867.7643611922451</v>
      </c>
      <c r="AK26" s="13" t="s">
        <v>24</v>
      </c>
      <c r="AL26" s="19">
        <f>SUM(AL14:AL25)</f>
        <v>633.35999999999979</v>
      </c>
      <c r="AM26" s="19">
        <f>SUM(AM14:AM25)</f>
        <v>786.68</v>
      </c>
      <c r="AN26" s="19">
        <f>SUM(AN14:AN25)</f>
        <v>849.4799999999999</v>
      </c>
      <c r="AO26" s="19">
        <f>SUM(AO14:AO25)</f>
        <v>908.04000000000042</v>
      </c>
      <c r="AP26" s="20">
        <f>SUM(AP14:AP25)</f>
        <v>956.30128335089933</v>
      </c>
      <c r="AR26" s="13" t="s">
        <v>24</v>
      </c>
      <c r="AS26" s="19">
        <f>SUM(AS14:AS25)</f>
        <v>1002.7199999999998</v>
      </c>
      <c r="AT26" s="19">
        <f>SUM(AT14:AT25)</f>
        <v>1146.5</v>
      </c>
      <c r="AU26" s="19">
        <f>SUM(AU14:AU25)</f>
        <v>1234.7285368354853</v>
      </c>
      <c r="AV26" s="19">
        <f>SUM(AV14:AV25)</f>
        <v>1304.7538734315149</v>
      </c>
      <c r="AW26" s="20">
        <f>SUM(AW14:AW25)</f>
        <v>1375.5600000000004</v>
      </c>
      <c r="AY26" s="13" t="s">
        <v>24</v>
      </c>
      <c r="AZ26" s="19">
        <f>SUM(AZ14:AZ25)</f>
        <v>1535.0999999999997</v>
      </c>
      <c r="BA26" s="19">
        <f>SUM(BA14:BA25)</f>
        <v>1531.8400000000001</v>
      </c>
      <c r="BB26" s="19">
        <f>SUM(BB14:BB25)</f>
        <v>1486.3199999999997</v>
      </c>
      <c r="BC26" s="19">
        <f>SUM(BC14:BC25)</f>
        <v>1694.6400000000003</v>
      </c>
      <c r="BD26" s="20">
        <f>SUM(BD14:BD25)</f>
        <v>1735.2392246978607</v>
      </c>
      <c r="BF26" s="13" t="s">
        <v>24</v>
      </c>
      <c r="BG26" s="19">
        <f>SUM(BG14:BG25)</f>
        <v>1318.1300000000003</v>
      </c>
      <c r="BH26" s="19">
        <f>SUM(BH14:BH25)</f>
        <v>1429.2800000000002</v>
      </c>
      <c r="BI26" s="19">
        <f>SUM(BI14:BI25)</f>
        <v>1479.96</v>
      </c>
      <c r="BJ26" s="19">
        <f>SUM(BJ14:BJ25)</f>
        <v>1437.72</v>
      </c>
      <c r="BK26" s="20">
        <f>SUM(BK14:BK25)</f>
        <v>1476.9426871242674</v>
      </c>
      <c r="BM26" s="13" t="s">
        <v>24</v>
      </c>
      <c r="BN26" s="19">
        <f>SUM(BN14:BN25)</f>
        <v>528.95999999999992</v>
      </c>
      <c r="BO26" s="19">
        <f>SUM(BO14:BO25)</f>
        <v>599.92000000000019</v>
      </c>
      <c r="BP26" s="19">
        <f>SUM(BP14:BP25)</f>
        <v>631.43999999999994</v>
      </c>
      <c r="BQ26" s="19">
        <f>SUM(BQ14:BQ25)</f>
        <v>627.75496000000032</v>
      </c>
      <c r="BR26" s="20">
        <f>SUM(BR14:BR25)</f>
        <v>646.67544042626753</v>
      </c>
      <c r="BT26" s="13" t="s">
        <v>24</v>
      </c>
      <c r="BU26" s="19">
        <f>SUM(BU14:BU25)</f>
        <v>867.12000000000035</v>
      </c>
      <c r="BV26" s="19">
        <f>SUM(BV14:BV25)</f>
        <v>1005.7799999999999</v>
      </c>
      <c r="BW26" s="19">
        <f>SUM(BW14:BW25)</f>
        <v>1134.5999999999997</v>
      </c>
      <c r="BX26" s="19">
        <f>SUM(BX14:BX25)</f>
        <v>1154.2800000000004</v>
      </c>
      <c r="BY26" s="20">
        <f>SUM(BY14:BY25)</f>
        <v>1228.2771361998373</v>
      </c>
      <c r="CA26" s="13" t="s">
        <v>24</v>
      </c>
      <c r="CB26" s="19">
        <f>SUM(CB14:CB25)</f>
        <v>1097.19</v>
      </c>
      <c r="CC26" s="19">
        <f>SUM(CC14:CC25)</f>
        <v>1066.7299999999998</v>
      </c>
      <c r="CD26" s="19">
        <f>SUM(CD14:CD25)</f>
        <v>1117.3200000000002</v>
      </c>
      <c r="CE26" s="19">
        <f>SUM(CE14:CE25)</f>
        <v>1191.0188456597539</v>
      </c>
      <c r="CF26" s="20">
        <f>SUM(CF14:CF25)</f>
        <v>1191.0188456597539</v>
      </c>
      <c r="CH26" s="13" t="s">
        <v>24</v>
      </c>
      <c r="CI26" s="19">
        <f>SUM(CI14:CI25)</f>
        <v>836.12</v>
      </c>
      <c r="CJ26" s="19">
        <f>SUM(CJ14:CJ25)</f>
        <v>748.98000000000013</v>
      </c>
      <c r="CK26" s="19">
        <f>SUM(CK14:CK25)</f>
        <v>905.52000000000032</v>
      </c>
      <c r="CL26" s="19">
        <f>SUM(CL14:CL25)</f>
        <v>1159.9199999999998</v>
      </c>
      <c r="CM26" s="20">
        <f>SUM(CM14:CM25)</f>
        <v>1233.2972858655735</v>
      </c>
      <c r="CO26" s="13" t="s">
        <v>24</v>
      </c>
      <c r="CP26" s="19">
        <f>SUM(CP14:CP25)</f>
        <v>745.47999999999968</v>
      </c>
      <c r="CQ26" s="19">
        <f>SUM(CQ14:CQ25)</f>
        <v>806.5100000000001</v>
      </c>
      <c r="CR26" s="19">
        <f>SUM(CR14:CR25)</f>
        <v>862.56</v>
      </c>
      <c r="CS26" s="19">
        <f>SUM(CS14:CS25)</f>
        <v>901.59591562101002</v>
      </c>
      <c r="CT26" s="20">
        <f>SUM(CT14:CT25)</f>
        <v>949.73924276838954</v>
      </c>
      <c r="CV26" s="13" t="s">
        <v>24</v>
      </c>
      <c r="CW26" s="19">
        <f>SUM(CW14:CW25)</f>
        <v>0</v>
      </c>
      <c r="CX26" s="19">
        <f>SUM(CX14:CX25)</f>
        <v>1161.7099999999998</v>
      </c>
      <c r="CY26" s="19">
        <f>SUM(CY14:CY25)</f>
        <v>1267.3199999999997</v>
      </c>
      <c r="CZ26" s="19">
        <f>SUM(CZ14:CZ25)</f>
        <v>1335.7199999999996</v>
      </c>
      <c r="DA26" s="20">
        <f>SUM(DA14:DA25)</f>
        <v>1374.5484399648942</v>
      </c>
    </row>
    <row r="27" spans="2:105" ht="15.75" thickBot="1" x14ac:dyDescent="0.3">
      <c r="B27" s="55" t="s">
        <v>65</v>
      </c>
      <c r="C27" s="56">
        <f>C26/12</f>
        <v>111.64083333333336</v>
      </c>
      <c r="D27" s="56">
        <f>D26/12</f>
        <v>113.26416666666665</v>
      </c>
      <c r="E27" s="56">
        <f>E26/12</f>
        <v>116.00999999999999</v>
      </c>
      <c r="F27" s="56">
        <f>F26/12</f>
        <v>122.48496492832147</v>
      </c>
      <c r="G27" s="57">
        <f>G26/12</f>
        <v>129.17910621978237</v>
      </c>
      <c r="I27" s="55" t="s">
        <v>65</v>
      </c>
      <c r="J27" s="56">
        <f>J26/12</f>
        <v>117.2</v>
      </c>
      <c r="K27" s="56">
        <f>K26/12</f>
        <v>126.0025</v>
      </c>
      <c r="L27" s="56">
        <f>L26/12</f>
        <v>130.04999999999998</v>
      </c>
      <c r="M27" s="56">
        <f>M26/12</f>
        <v>144.55999999999997</v>
      </c>
      <c r="N27" s="57">
        <f>N26/12</f>
        <v>732.13219209305055</v>
      </c>
      <c r="P27" s="55" t="s">
        <v>65</v>
      </c>
      <c r="Q27" s="56">
        <f>Q26/12</f>
        <v>140.84083333333331</v>
      </c>
      <c r="R27" s="56">
        <f>R26/12</f>
        <v>80.089166666666685</v>
      </c>
      <c r="S27" s="56">
        <f>S26/12</f>
        <v>148.47</v>
      </c>
      <c r="T27" s="56">
        <f>T26/12</f>
        <v>167.09496492832153</v>
      </c>
      <c r="U27" s="57">
        <f>U26/12</f>
        <v>176.27910621978234</v>
      </c>
      <c r="W27" s="55" t="s">
        <v>65</v>
      </c>
      <c r="X27" s="56">
        <f>X26/12</f>
        <v>96.921666666666667</v>
      </c>
      <c r="Y27" s="56">
        <f>Y26/12</f>
        <v>103.49583333333334</v>
      </c>
      <c r="Z27" s="56">
        <f>Z26/12</f>
        <v>108.89000000000003</v>
      </c>
      <c r="AA27" s="56">
        <f>AA26/12</f>
        <v>111.75496492832151</v>
      </c>
      <c r="AB27" s="57">
        <f>AB26/12</f>
        <v>117.8691062197823</v>
      </c>
      <c r="AD27" s="55" t="s">
        <v>65</v>
      </c>
      <c r="AE27" s="56">
        <f>AE26/12</f>
        <v>150.78833333333333</v>
      </c>
      <c r="AF27" s="56">
        <f>AF26/12</f>
        <v>95.854999999999976</v>
      </c>
      <c r="AG27" s="56">
        <f>AG26/12</f>
        <v>156.57</v>
      </c>
      <c r="AH27" s="56">
        <f>AH26/12</f>
        <v>147.54999999999998</v>
      </c>
      <c r="AI27" s="57">
        <f>AI26/12</f>
        <v>155.64703009935377</v>
      </c>
      <c r="AK27" s="55" t="s">
        <v>65</v>
      </c>
      <c r="AL27" s="56">
        <f>AL26/12</f>
        <v>52.77999999999998</v>
      </c>
      <c r="AM27" s="56">
        <f>AM26/12</f>
        <v>65.556666666666658</v>
      </c>
      <c r="AN27" s="56">
        <f>AN26/12</f>
        <v>70.789999999999992</v>
      </c>
      <c r="AO27" s="56">
        <f>AO26/12</f>
        <v>75.67000000000003</v>
      </c>
      <c r="AP27" s="57">
        <f>AP26/12</f>
        <v>79.691773612574949</v>
      </c>
      <c r="AR27" s="55" t="s">
        <v>65</v>
      </c>
      <c r="AS27" s="56">
        <f>AS26/12</f>
        <v>83.559999999999988</v>
      </c>
      <c r="AT27" s="56">
        <f>AT26/12</f>
        <v>95.541666666666671</v>
      </c>
      <c r="AU27" s="56">
        <f>AU26/12</f>
        <v>102.89404473629044</v>
      </c>
      <c r="AV27" s="56">
        <f>AV26/12</f>
        <v>108.72948945262624</v>
      </c>
      <c r="AW27" s="57">
        <f>AW26/12</f>
        <v>114.63000000000004</v>
      </c>
      <c r="AY27" s="55" t="s">
        <v>65</v>
      </c>
      <c r="AZ27" s="56">
        <f>AZ26/12</f>
        <v>127.92499999999997</v>
      </c>
      <c r="BA27" s="56">
        <f>BA26/12</f>
        <v>127.65333333333335</v>
      </c>
      <c r="BB27" s="56">
        <f>BB26/12</f>
        <v>123.85999999999997</v>
      </c>
      <c r="BC27" s="56">
        <f>BC26/12</f>
        <v>141.22000000000003</v>
      </c>
      <c r="BD27" s="57">
        <f>BD26/12</f>
        <v>144.60326872482173</v>
      </c>
      <c r="BF27" s="55" t="s">
        <v>65</v>
      </c>
      <c r="BG27" s="56">
        <f>BG26/12</f>
        <v>109.84416666666669</v>
      </c>
      <c r="BH27" s="56">
        <f>BH26/12</f>
        <v>119.10666666666668</v>
      </c>
      <c r="BI27" s="56">
        <f>BI26/12</f>
        <v>123.33</v>
      </c>
      <c r="BJ27" s="56">
        <f>BJ26/12</f>
        <v>119.81</v>
      </c>
      <c r="BK27" s="57">
        <f>BK26/12</f>
        <v>123.07855726035562</v>
      </c>
      <c r="BM27" s="55" t="s">
        <v>65</v>
      </c>
      <c r="BN27" s="56">
        <f>BN26/12</f>
        <v>44.079999999999991</v>
      </c>
      <c r="BO27" s="56">
        <f>BO26/12</f>
        <v>49.993333333333347</v>
      </c>
      <c r="BP27" s="56">
        <f>BP26/12</f>
        <v>52.62</v>
      </c>
      <c r="BQ27" s="56">
        <f>BQ26/12</f>
        <v>52.312913333333363</v>
      </c>
      <c r="BR27" s="57">
        <f>BR26/12</f>
        <v>53.889620035522292</v>
      </c>
      <c r="BT27" s="55" t="s">
        <v>65</v>
      </c>
      <c r="BU27" s="56">
        <f>BU26/12</f>
        <v>72.260000000000034</v>
      </c>
      <c r="BV27" s="56">
        <f>BV26/12</f>
        <v>83.814999999999984</v>
      </c>
      <c r="BW27" s="56">
        <f>BW26/12</f>
        <v>94.549999999999969</v>
      </c>
      <c r="BX27" s="56">
        <f>BX26/12</f>
        <v>96.19000000000004</v>
      </c>
      <c r="BY27" s="57">
        <f>BY26/12</f>
        <v>102.35642801665311</v>
      </c>
      <c r="CA27" s="55" t="s">
        <v>65</v>
      </c>
      <c r="CB27" s="56">
        <f>CB26/12</f>
        <v>91.432500000000005</v>
      </c>
      <c r="CC27" s="56">
        <f>CC26/12</f>
        <v>88.894166666666649</v>
      </c>
      <c r="CD27" s="56">
        <f>CD26/12</f>
        <v>93.110000000000014</v>
      </c>
      <c r="CE27" s="56">
        <f>CE26/12</f>
        <v>99.251570471646161</v>
      </c>
      <c r="CF27" s="57">
        <f>CF26/12</f>
        <v>99.251570471646161</v>
      </c>
      <c r="CH27" s="55" t="s">
        <v>65</v>
      </c>
      <c r="CI27" s="56">
        <f>CI26/12</f>
        <v>69.676666666666662</v>
      </c>
      <c r="CJ27" s="56">
        <f>CJ26/12</f>
        <v>62.415000000000013</v>
      </c>
      <c r="CK27" s="56">
        <f>CK26/12</f>
        <v>75.460000000000022</v>
      </c>
      <c r="CL27" s="56">
        <f>CL26/12</f>
        <v>96.659999999999982</v>
      </c>
      <c r="CM27" s="57">
        <f>CM26/12</f>
        <v>102.77477382213112</v>
      </c>
      <c r="CO27" s="55" t="s">
        <v>65</v>
      </c>
      <c r="CP27" s="56">
        <f>CP26/12</f>
        <v>62.123333333333306</v>
      </c>
      <c r="CQ27" s="56">
        <f>CQ26/12</f>
        <v>67.209166666666675</v>
      </c>
      <c r="CR27" s="56">
        <f>CR26/12</f>
        <v>71.88</v>
      </c>
      <c r="CS27" s="56">
        <f>CS26/12</f>
        <v>75.132992968417497</v>
      </c>
      <c r="CT27" s="57">
        <f>CT26/12</f>
        <v>79.144936897365795</v>
      </c>
      <c r="CV27" s="55" t="s">
        <v>65</v>
      </c>
      <c r="CW27" s="56">
        <f>CW26/12</f>
        <v>0</v>
      </c>
      <c r="CX27" s="56">
        <f>CX26/12</f>
        <v>96.809166666666655</v>
      </c>
      <c r="CY27" s="56">
        <f>CY26/12</f>
        <v>105.60999999999997</v>
      </c>
      <c r="CZ27" s="56">
        <f>CZ26/12</f>
        <v>111.30999999999996</v>
      </c>
      <c r="DA27" s="57">
        <f>DA26/12</f>
        <v>114.54570333040785</v>
      </c>
    </row>
    <row r="28" spans="2:105" ht="30" x14ac:dyDescent="0.25">
      <c r="B28" s="58" t="s">
        <v>35</v>
      </c>
      <c r="C28" s="59">
        <f>(C27-C9)/C9</f>
        <v>2.8379083763203517E-2</v>
      </c>
      <c r="D28" s="59">
        <f>(D26-C26)/C26</f>
        <v>1.454067732087241E-2</v>
      </c>
      <c r="E28" s="59">
        <f>(E26-D26)/D26</f>
        <v>2.424273637587649E-2</v>
      </c>
      <c r="F28" s="59">
        <f>(F26-E26)/E26</f>
        <v>5.5813851636251091E-2</v>
      </c>
      <c r="G28" s="60">
        <f>(G26-F26)/F26</f>
        <v>5.465275918051108E-2</v>
      </c>
      <c r="I28" s="58" t="s">
        <v>35</v>
      </c>
      <c r="J28" s="59">
        <f>(J27-J9)/J9</f>
        <v>2.4296451669288597E-2</v>
      </c>
      <c r="K28" s="59">
        <f>(K26-J26)/J26</f>
        <v>7.5106655290102298E-2</v>
      </c>
      <c r="L28" s="59">
        <f>(L26-K26)/K26</f>
        <v>3.212237852423544E-2</v>
      </c>
      <c r="M28" s="59">
        <f>(M26-L26)/L26</f>
        <v>0.1115724721261053</v>
      </c>
      <c r="N28" s="60">
        <f>(N26-M26)/M26</f>
        <v>4.0645558390498806</v>
      </c>
      <c r="P28" s="58" t="s">
        <v>35</v>
      </c>
      <c r="Q28" s="59">
        <f>(Q27-Q9)/Q9</f>
        <v>2.7960246210738754E-2</v>
      </c>
      <c r="R28" s="59">
        <f>(R26-Q26)/Q26</f>
        <v>-0.43134980977344384</v>
      </c>
      <c r="S28" s="59">
        <f>(S26-R26)/R26</f>
        <v>0.8538087756354894</v>
      </c>
      <c r="T28" s="59">
        <f>(T26-S26)/S26</f>
        <v>0.12544598187055647</v>
      </c>
      <c r="U28" s="60">
        <f>(U26-T26)/T26</f>
        <v>5.496360285542129E-2</v>
      </c>
      <c r="W28" s="58" t="s">
        <v>35</v>
      </c>
      <c r="X28" s="59">
        <f>(X27-X9)/X9</f>
        <v>2.2919964819700968E-2</v>
      </c>
      <c r="Y28" s="59">
        <f>(Y26-X26)/X26</f>
        <v>6.7829690643647023E-2</v>
      </c>
      <c r="Z28" s="59">
        <f>(Z26-Y26)/Y26</f>
        <v>5.211965054953923E-2</v>
      </c>
      <c r="AA28" s="59">
        <f>(AA26-Z26)/Z26</f>
        <v>2.6310633927096087E-2</v>
      </c>
      <c r="AB28" s="60">
        <f>(AB26-AA26)/AA26</f>
        <v>5.4710243033786729E-2</v>
      </c>
      <c r="AD28" s="58" t="s">
        <v>35</v>
      </c>
      <c r="AE28" s="59">
        <f>(AE27-AE9)/AE9</f>
        <v>1.918440914723446E-2</v>
      </c>
      <c r="AF28" s="59">
        <f>(AF26-AE26)/AE26</f>
        <v>-0.36430758347794379</v>
      </c>
      <c r="AG28" s="59">
        <f>(AG26-AF26)/AF26</f>
        <v>0.6334046215638206</v>
      </c>
      <c r="AH28" s="59">
        <f>(AH26-AG26)/AG26</f>
        <v>-5.7610014689915182E-2</v>
      </c>
      <c r="AI28" s="60">
        <f>(AI26-AH26)/AH26</f>
        <v>5.4876517108463495E-2</v>
      </c>
      <c r="AK28" s="58" t="s">
        <v>35</v>
      </c>
      <c r="AL28" s="59">
        <f>(AL27-AL9)/AL9</f>
        <v>-4.0387044472912095E-16</v>
      </c>
      <c r="AM28" s="59">
        <f>(AM26-AL26)/AL26</f>
        <v>0.24207401793608724</v>
      </c>
      <c r="AN28" s="59">
        <f>(AN26-AM26)/AM26</f>
        <v>7.9829155438043364E-2</v>
      </c>
      <c r="AO28" s="59">
        <f>(AO26-AN26)/AN26</f>
        <v>6.8936290436502942E-2</v>
      </c>
      <c r="AP28" s="60">
        <f>(AP26-AO26)/AO26</f>
        <v>5.3148851758621739E-2</v>
      </c>
      <c r="AR28" s="58" t="s">
        <v>35</v>
      </c>
      <c r="AS28" s="59">
        <f>(AS27-AS9)/AS9</f>
        <v>-1.7006767251318817E-16</v>
      </c>
      <c r="AT28" s="59">
        <f>(AT26-AS26)/AS26</f>
        <v>0.14338997925642277</v>
      </c>
      <c r="AU28" s="59">
        <f>(AU26-AT26)/AT26</f>
        <v>7.695467669907137E-2</v>
      </c>
      <c r="AV28" s="59">
        <f>(AV26-AU26)/AU26</f>
        <v>5.6713143421386468E-2</v>
      </c>
      <c r="AW28" s="60">
        <f>(AW26-AV26)/AV26</f>
        <v>5.4267803307810655E-2</v>
      </c>
      <c r="AY28" s="58" t="s">
        <v>35</v>
      </c>
      <c r="AZ28" s="59">
        <f>(AZ27-AZ9)/AZ9</f>
        <v>2.2255074316764968E-2</v>
      </c>
      <c r="BA28" s="59">
        <f>(BA26-AZ26)/AZ26</f>
        <v>-2.123640153735611E-3</v>
      </c>
      <c r="BB28" s="59">
        <f>(BB26-BA26)/BA26</f>
        <v>-2.971589722164223E-2</v>
      </c>
      <c r="BC28" s="59">
        <f>(BC26-BB26)/BB26</f>
        <v>0.1401582431777818</v>
      </c>
      <c r="BD28" s="60">
        <f>(BD26-BC26)/BC26</f>
        <v>2.395743325889884E-2</v>
      </c>
      <c r="BF28" s="58" t="s">
        <v>35</v>
      </c>
      <c r="BG28" s="59">
        <f>(BG27-BG9)/BG9</f>
        <v>-1.1125615172247963E-2</v>
      </c>
      <c r="BH28" s="59">
        <f>(BH26-BG26)/BG26</f>
        <v>8.4324004460864882E-2</v>
      </c>
      <c r="BI28" s="59">
        <f>(BI26-BH26)/BH26</f>
        <v>3.5458412627336719E-2</v>
      </c>
      <c r="BJ28" s="59">
        <f>(BJ26-BI26)/BI26</f>
        <v>-2.8541311927349395E-2</v>
      </c>
      <c r="BK28" s="60">
        <f>(BK26-BJ26)/BJ26</f>
        <v>2.7281172359198868E-2</v>
      </c>
      <c r="BM28" s="58" t="s">
        <v>35</v>
      </c>
      <c r="BN28" s="59">
        <f>(BN27-BN9)/BN9</f>
        <v>-1.6119390557171057E-16</v>
      </c>
      <c r="BO28" s="59">
        <f>(BO26-BN26)/BN26</f>
        <v>0.1341500302480344</v>
      </c>
      <c r="BP28" s="59">
        <f>(BP26-BO26)/BO26</f>
        <v>5.2540338711827818E-2</v>
      </c>
      <c r="BQ28" s="59">
        <f>(BQ26-BP26)/BP26</f>
        <v>-5.8359305713917668E-3</v>
      </c>
      <c r="BR28" s="60">
        <f>(BR26-BQ26)/BQ26</f>
        <v>3.0139913870640217E-2</v>
      </c>
      <c r="BT28" s="58" t="s">
        <v>35</v>
      </c>
      <c r="BU28" s="59">
        <f>(BU27-BU9)/BU9</f>
        <v>9.696633882812244E-4</v>
      </c>
      <c r="BV28" s="59">
        <f>(BV26-BU26)/BU26</f>
        <v>0.15990866316080757</v>
      </c>
      <c r="BW28" s="59">
        <f>(BW26-BV26)/BV26</f>
        <v>0.1280796993378272</v>
      </c>
      <c r="BX28" s="59">
        <f>(BX26-BW26)/BW26</f>
        <v>1.7345319936542175E-2</v>
      </c>
      <c r="BY28" s="60">
        <f>(BY26-BX26)/BX26</f>
        <v>6.4106747236231096E-2</v>
      </c>
      <c r="CA28" s="58" t="s">
        <v>35</v>
      </c>
      <c r="CB28" s="59">
        <f>(CB27-CB9)/CB9</f>
        <v>5.7452396585680541E-4</v>
      </c>
      <c r="CC28" s="59">
        <f>(CC26-CB26)/CB26</f>
        <v>-2.7761827942289177E-2</v>
      </c>
      <c r="CD28" s="59">
        <f>(CD26-CC26)/CC26</f>
        <v>4.7425309122271227E-2</v>
      </c>
      <c r="CE28" s="59">
        <f>(CE26-CD26)/CD26</f>
        <v>6.5960374520955239E-2</v>
      </c>
      <c r="CF28" s="60">
        <f>(CF26-CE26)/CE26</f>
        <v>0</v>
      </c>
      <c r="CH28" s="58" t="s">
        <v>35</v>
      </c>
      <c r="CI28" s="59">
        <f>(CI27-CI9)/CI9</f>
        <v>1.6772091240175393E-3</v>
      </c>
      <c r="CJ28" s="59">
        <f>(CJ26-CI26)/CI26</f>
        <v>-0.10421949002535506</v>
      </c>
      <c r="CK28" s="59">
        <f>(CK26-CJ26)/CJ26</f>
        <v>0.20900424577425319</v>
      </c>
      <c r="CL28" s="59">
        <f>(CL26-CK26)/CK26</f>
        <v>0.28094354624966805</v>
      </c>
      <c r="CM28" s="60">
        <f>(CM26-CL26)/CL26</f>
        <v>6.3260643721613261E-2</v>
      </c>
      <c r="CO28" s="58" t="s">
        <v>35</v>
      </c>
      <c r="CP28" s="59">
        <f>(CP27-CP9)/CP9</f>
        <v>2.4743155290191171E-3</v>
      </c>
      <c r="CQ28" s="59">
        <f>(CQ26-CP26)/CP26</f>
        <v>8.1866716746258048E-2</v>
      </c>
      <c r="CR28" s="59">
        <f>(CR26-CQ26)/CQ26</f>
        <v>6.949696841948623E-2</v>
      </c>
      <c r="CS28" s="59">
        <f>(CS26-CR26)/CR26</f>
        <v>4.525588436863532E-2</v>
      </c>
      <c r="CT28" s="60">
        <f>(CT26-CS26)/CS26</f>
        <v>5.33978984523448E-2</v>
      </c>
      <c r="CV28" s="58" t="s">
        <v>35</v>
      </c>
      <c r="CW28" s="59" t="e">
        <f>(CW27-CW9)/CW9</f>
        <v>#DIV/0!</v>
      </c>
      <c r="CX28" s="59" t="e">
        <f>(CX26-CW26)/CW26</f>
        <v>#DIV/0!</v>
      </c>
      <c r="CY28" s="59">
        <f>(CY26-CX26)/CX26</f>
        <v>9.0909090909090842E-2</v>
      </c>
      <c r="CZ28" s="59">
        <f>(CZ26-CY26)/CY26</f>
        <v>5.3972161727109079E-2</v>
      </c>
      <c r="DA28" s="60">
        <f>(DA26-CZ26)/CZ26</f>
        <v>2.9069295933949222E-2</v>
      </c>
    </row>
    <row r="29" spans="2:105" ht="60.75" thickBot="1" x14ac:dyDescent="0.3">
      <c r="B29" s="27" t="s">
        <v>60</v>
      </c>
      <c r="C29" s="61">
        <f>(C27-C$9)/C$9</f>
        <v>2.8379083763203517E-2</v>
      </c>
      <c r="D29" s="61">
        <f>(D27-C$9)/C$9</f>
        <v>4.3332412183738636E-2</v>
      </c>
      <c r="E29" s="61">
        <f>(E27-C9)/C9</f>
        <v>6.8625644804716321E-2</v>
      </c>
      <c r="F29" s="61">
        <f>(F27-C9)/C9</f>
        <v>0.12826975799853987</v>
      </c>
      <c r="G29" s="62">
        <f>(G27-C9)/C9</f>
        <v>0.18993281337308754</v>
      </c>
      <c r="I29" s="27" t="s">
        <v>60</v>
      </c>
      <c r="J29" s="61">
        <f>(J27-J$9)/J$9</f>
        <v>2.4296451669288597E-2</v>
      </c>
      <c r="K29" s="61">
        <f>(K27-J$9)/J$9</f>
        <v>0.10122793217968883</v>
      </c>
      <c r="L29" s="61">
        <f>(L27-J9)/J9</f>
        <v>0.13660199265862594</v>
      </c>
      <c r="M29" s="61">
        <f>(M27-J9)/J9</f>
        <v>0.26341548680300619</v>
      </c>
      <c r="N29" s="62">
        <f>(N27-J9)/J9</f>
        <v>5.3986382808342119</v>
      </c>
      <c r="P29" s="27" t="s">
        <v>60</v>
      </c>
      <c r="Q29" s="61">
        <f>(Q27-Q$9)/Q$9</f>
        <v>2.7960246210738754E-2</v>
      </c>
      <c r="R29" s="61">
        <f>(R27-Q$9)/Q$9</f>
        <v>-0.41545021044692582</v>
      </c>
      <c r="S29" s="61">
        <f>(S27-Q9)/Q9</f>
        <v>8.3643529669367264E-2</v>
      </c>
      <c r="T29" s="61">
        <f>(T27-Q9)/Q9</f>
        <v>0.21958225624641661</v>
      </c>
      <c r="U29" s="62">
        <f>(U27-Q9)/Q9</f>
        <v>0.28661489102826326</v>
      </c>
      <c r="W29" s="27" t="s">
        <v>60</v>
      </c>
      <c r="X29" s="61">
        <f>(X27-X$9)/X$9</f>
        <v>2.2919964819700968E-2</v>
      </c>
      <c r="Y29" s="61">
        <f>(Y27-X$9)/X$9</f>
        <v>9.2304309586631522E-2</v>
      </c>
      <c r="Z29" s="61">
        <f>(Z27-X9)/X9</f>
        <v>0.14923482849604253</v>
      </c>
      <c r="AA29" s="61">
        <f>(AA27-X9)/X9</f>
        <v>0.17947192536487086</v>
      </c>
      <c r="AB29" s="62">
        <f>(AB27-X9)/X9</f>
        <v>0.24400112105311131</v>
      </c>
      <c r="AD29" s="27" t="s">
        <v>60</v>
      </c>
      <c r="AE29" s="61">
        <f>(AE27-AE$9)/AE$9</f>
        <v>1.918440914723446E-2</v>
      </c>
      <c r="AF29" s="61">
        <f>(AF27-AE$9)/AE$9</f>
        <v>-0.35211220006759053</v>
      </c>
      <c r="AG29" s="61">
        <f>(AG27-AE9)/AE9</f>
        <v>5.826292666441369E-2</v>
      </c>
      <c r="AH29" s="61">
        <f>(AH27-AE9)/AE9</f>
        <v>-2.7036160865157536E-3</v>
      </c>
      <c r="AI29" s="62">
        <f>(AI27-AE9)/AE9</f>
        <v>5.2024535987521339E-2</v>
      </c>
      <c r="AK29" s="27" t="s">
        <v>60</v>
      </c>
      <c r="AL29" s="61">
        <f>(AL27-AL$9)/AL$9</f>
        <v>-4.0387044472912095E-16</v>
      </c>
      <c r="AM29" s="61">
        <f>(AM27-AL$9)/AL$9</f>
        <v>0.24207401793608671</v>
      </c>
      <c r="AN29" s="61">
        <f>(AN27-AL9)/AL9</f>
        <v>0.34122773777946175</v>
      </c>
      <c r="AO29" s="61">
        <f>(AO27-AL9)/AL9</f>
        <v>0.43368700265252041</v>
      </c>
      <c r="AP29" s="62">
        <f>(AP27-AL9)/AL9</f>
        <v>0.50988582062476218</v>
      </c>
      <c r="AR29" s="27" t="s">
        <v>60</v>
      </c>
      <c r="AS29" s="61">
        <f>(AS27-AS$9)/AS$9</f>
        <v>-1.7006767251318817E-16</v>
      </c>
      <c r="AT29" s="61">
        <f>(AT27-AS$9)/AS$9</f>
        <v>0.14338997925642255</v>
      </c>
      <c r="AU29" s="61">
        <f>(AU27-AS9)/AS9</f>
        <v>0.23137918545105837</v>
      </c>
      <c r="AV29" s="61">
        <f>(AV27-AS9)/AS9</f>
        <v>0.30121456980165434</v>
      </c>
      <c r="AW29" s="62">
        <f>(AW27-AS9)/AS9</f>
        <v>0.37182862613690804</v>
      </c>
      <c r="AY29" s="27" t="s">
        <v>60</v>
      </c>
      <c r="AZ29" s="61">
        <f>(AZ27-AZ$9)/AZ$9</f>
        <v>2.2255074316764968E-2</v>
      </c>
      <c r="BA29" s="61">
        <f>(BA27-AZ$9)/AZ$9</f>
        <v>2.0084172393585981E-2</v>
      </c>
      <c r="BB29" s="61">
        <f>(BB27-AZ9)/AZ9</f>
        <v>-1.0228544030685868E-2</v>
      </c>
      <c r="BC29" s="61">
        <f>(BC27-AZ9)/AZ9</f>
        <v>0.12849608438548846</v>
      </c>
      <c r="BD29" s="62">
        <f>(BD27-AZ9)/AZ9</f>
        <v>0.15553195401008255</v>
      </c>
      <c r="BF29" s="27" t="s">
        <v>60</v>
      </c>
      <c r="BG29" s="61">
        <f>(BG27-BG$9)/BG$9</f>
        <v>-1.1125615172247963E-2</v>
      </c>
      <c r="BH29" s="61">
        <f>(BH27-BG$9)/BG$9</f>
        <v>7.2260232865202417E-2</v>
      </c>
      <c r="BI29" s="61">
        <f>(BI27-BG9)/BG9</f>
        <v>0.11028087864602089</v>
      </c>
      <c r="BJ29" s="61">
        <f>(BJ27-BG9)/BG9</f>
        <v>7.8592005761613293E-2</v>
      </c>
      <c r="BK29" s="62">
        <f>(BK27-BG9)/BG9</f>
        <v>0.10801726017604991</v>
      </c>
      <c r="BM29" s="27" t="s">
        <v>60</v>
      </c>
      <c r="BN29" s="61">
        <f>(BN27-BN$9)/BN$9</f>
        <v>-1.6119390557171057E-16</v>
      </c>
      <c r="BO29" s="61">
        <f>(BO27-BN$9)/BN$9</f>
        <v>0.13415003024803421</v>
      </c>
      <c r="BP29" s="61">
        <f>(BP27-BN9)/BN9</f>
        <v>0.19373865698729581</v>
      </c>
      <c r="BQ29" s="61">
        <f>(BQ27-BN9)/BN9</f>
        <v>0.1867720810647315</v>
      </c>
      <c r="BR29" s="62">
        <f>(BR27-BN9)/BN9</f>
        <v>0.22254128937210285</v>
      </c>
      <c r="BT29" s="27" t="s">
        <v>60</v>
      </c>
      <c r="BU29" s="61">
        <f>(BU27-BU$9)/BU$9</f>
        <v>9.696633882812244E-4</v>
      </c>
      <c r="BV29" s="61">
        <f>(BV27-BU$9)/BU$9</f>
        <v>0.16103338412522469</v>
      </c>
      <c r="BW29" s="61">
        <f>(BW27-BU9)/BU9</f>
        <v>0.30973819088516352</v>
      </c>
      <c r="BX29" s="61">
        <f>(BX27-BU9)/BU9</f>
        <v>0.33245601883917475</v>
      </c>
      <c r="BY29" s="62">
        <f>(BY27-BU9)/BU9</f>
        <v>0.41787544004229249</v>
      </c>
      <c r="CA29" s="27" t="s">
        <v>60</v>
      </c>
      <c r="CB29" s="61">
        <f>(CB27-CB$9)/CB$9</f>
        <v>5.7452396585680541E-4</v>
      </c>
      <c r="CC29" s="61">
        <f>(CC27-CB$9)/CB$9</f>
        <v>-2.7203253811921211E-2</v>
      </c>
      <c r="CD29" s="61">
        <f>(CD27-CB9)/CB9</f>
        <v>1.8931932589188048E-2</v>
      </c>
      <c r="CE29" s="61">
        <f>(CE27-CB9)/CB9</f>
        <v>8.6141064474131654E-2</v>
      </c>
      <c r="CF29" s="62">
        <f>(CF27-CB9)/CB9</f>
        <v>8.6141064474131654E-2</v>
      </c>
      <c r="CH29" s="27" t="s">
        <v>60</v>
      </c>
      <c r="CI29" s="61">
        <f>(CI27-CI$9)/CI$9</f>
        <v>1.6772091240175393E-3</v>
      </c>
      <c r="CJ29" s="61">
        <f>(CJ27-CI$9)/CI$9</f>
        <v>-0.10271707878090841</v>
      </c>
      <c r="CK29" s="61">
        <f>(CK27-CI9)/CI9</f>
        <v>8.4818861414606372E-2</v>
      </c>
      <c r="CL29" s="61">
        <f>(CL27-CI9)/CI9</f>
        <v>0.38959171937895315</v>
      </c>
      <c r="CM29" s="62">
        <f>(CM27-CI9)/CI9</f>
        <v>0.47749818605708916</v>
      </c>
      <c r="CO29" s="27" t="s">
        <v>60</v>
      </c>
      <c r="CP29" s="61">
        <f>(CP27-CP$9)/CP$9</f>
        <v>2.4743155290191171E-3</v>
      </c>
      <c r="CQ29" s="61">
        <f>(CQ27-CP$9)/CP$9</f>
        <v>8.4543596363832241E-2</v>
      </c>
      <c r="CR29" s="61">
        <f>(CR27-CP9)/CP9</f>
        <v>0.1599160884298855</v>
      </c>
      <c r="CS29" s="61">
        <f>(CS27-CP9)/CP9</f>
        <v>0.21240911680518812</v>
      </c>
      <c r="CT29" s="62">
        <f>(CT27-CP9)/CP9</f>
        <v>0.27714921570704865</v>
      </c>
      <c r="CV29" s="27" t="s">
        <v>60</v>
      </c>
      <c r="CW29" s="61" t="e">
        <f>(CW27-CW$9)/CW$9</f>
        <v>#DIV/0!</v>
      </c>
      <c r="CX29" s="61" t="e">
        <f>(CX27-CW$9)/CW$9</f>
        <v>#DIV/0!</v>
      </c>
      <c r="CY29" s="61" t="e">
        <f>(CY27-CW9)/CW9</f>
        <v>#DIV/0!</v>
      </c>
      <c r="CZ29" s="61" t="e">
        <f>(CZ27-CW9)/CW9</f>
        <v>#DIV/0!</v>
      </c>
      <c r="DA29" s="62" t="e">
        <f>(DA27-CW9)/CW9</f>
        <v>#DIV/0!</v>
      </c>
    </row>
  </sheetData>
  <mergeCells count="15">
    <mergeCell ref="CV7:DA7"/>
    <mergeCell ref="I7:N7"/>
    <mergeCell ref="B7:G7"/>
    <mergeCell ref="P7:U7"/>
    <mergeCell ref="W7:AB7"/>
    <mergeCell ref="AK7:AP7"/>
    <mergeCell ref="BT7:BY7"/>
    <mergeCell ref="CA7:CF7"/>
    <mergeCell ref="CH7:CM7"/>
    <mergeCell ref="CO7:CT7"/>
    <mergeCell ref="AD7:AI7"/>
    <mergeCell ref="AR7:AW7"/>
    <mergeCell ref="AY7:BD7"/>
    <mergeCell ref="BF7:BK7"/>
    <mergeCell ref="BM7:BR7"/>
  </mergeCells>
  <pageMargins left="0.7" right="0.7" top="0.75" bottom="0.75" header="0.3" footer="0.3"/>
  <pageSetup orientation="portrait" r:id="rId1"/>
  <colBreaks count="14" manualBreakCount="14">
    <brk id="8" max="1048575" man="1"/>
    <brk id="15" max="1048575" man="1"/>
    <brk id="22" max="1048575" man="1"/>
    <brk id="29" max="1048575" man="1"/>
    <brk id="36" max="1048575" man="1"/>
    <brk id="43" max="1048575" man="1"/>
    <brk id="50" max="1048575" man="1"/>
    <brk id="57" max="1048575" man="1"/>
    <brk id="64" max="1048575" man="1"/>
    <brk id="71" max="1048575" man="1"/>
    <brk id="78" max="1048575" man="1"/>
    <brk id="85" max="1048575" man="1"/>
    <brk id="92" max="1048575" man="1"/>
    <brk id="9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DA29"/>
  <sheetViews>
    <sheetView view="pageBreakPreview" topLeftCell="BN4" zoomScaleNormal="100" zoomScaleSheetLayoutView="100" workbookViewId="0">
      <selection activeCell="DA14" sqref="DA14"/>
    </sheetView>
  </sheetViews>
  <sheetFormatPr defaultRowHeight="15" x14ac:dyDescent="0.25"/>
  <cols>
    <col min="1" max="1" width="0.85546875" customWidth="1"/>
    <col min="2" max="2" width="42.42578125" bestFit="1" customWidth="1"/>
    <col min="3" max="3" width="9.140625" bestFit="1" customWidth="1"/>
    <col min="4" max="4" width="9" bestFit="1" customWidth="1"/>
    <col min="5" max="6" width="9.140625" bestFit="1" customWidth="1"/>
    <col min="7" max="7" width="9.42578125" customWidth="1"/>
    <col min="8" max="8" width="0.85546875" customWidth="1"/>
    <col min="9" max="9" width="19.85546875" bestFit="1" customWidth="1"/>
    <col min="10" max="13" width="9.140625" bestFit="1" customWidth="1"/>
    <col min="14" max="14" width="7.7109375" bestFit="1" customWidth="1"/>
    <col min="15" max="15" width="0.85546875" customWidth="1"/>
    <col min="16" max="16" width="19.85546875" bestFit="1" customWidth="1"/>
    <col min="17" max="17" width="9.140625" bestFit="1" customWidth="1"/>
    <col min="18" max="18" width="9" bestFit="1" customWidth="1"/>
    <col min="19" max="20" width="9.140625" bestFit="1" customWidth="1"/>
    <col min="21" max="21" width="7.7109375" bestFit="1" customWidth="1"/>
    <col min="22" max="22" width="0.85546875" customWidth="1"/>
    <col min="23" max="23" width="19.85546875" bestFit="1" customWidth="1"/>
    <col min="24" max="24" width="8.28515625" bestFit="1" customWidth="1"/>
    <col min="25" max="27" width="9.7109375" bestFit="1" customWidth="1"/>
    <col min="28" max="28" width="7.7109375" bestFit="1" customWidth="1"/>
    <col min="29" max="29" width="0.85546875" customWidth="1"/>
    <col min="30" max="30" width="19.85546875" bestFit="1" customWidth="1"/>
    <col min="31" max="34" width="9.140625" bestFit="1" customWidth="1"/>
    <col min="35" max="35" width="7.7109375" bestFit="1" customWidth="1"/>
    <col min="36" max="36" width="0.85546875" customWidth="1"/>
    <col min="37" max="37" width="19.85546875" bestFit="1" customWidth="1"/>
    <col min="38" max="38" width="8.28515625" bestFit="1" customWidth="1"/>
    <col min="39" max="39" width="7.5703125" bestFit="1" customWidth="1"/>
    <col min="40" max="41" width="9.140625" bestFit="1" customWidth="1"/>
    <col min="42" max="42" width="7.7109375" bestFit="1" customWidth="1"/>
    <col min="43" max="43" width="0.85546875" customWidth="1"/>
    <col min="44" max="44" width="19.85546875" bestFit="1" customWidth="1"/>
    <col min="45" max="45" width="8.28515625" bestFit="1" customWidth="1"/>
    <col min="46" max="48" width="7.5703125" bestFit="1" customWidth="1"/>
    <col min="49" max="49" width="7.7109375" bestFit="1" customWidth="1"/>
    <col min="50" max="50" width="0.85546875" customWidth="1"/>
    <col min="51" max="51" width="19.85546875" bestFit="1" customWidth="1"/>
    <col min="52" max="55" width="9.140625" bestFit="1" customWidth="1"/>
    <col min="56" max="56" width="7.7109375" bestFit="1" customWidth="1"/>
    <col min="57" max="57" width="0.85546875" customWidth="1"/>
    <col min="58" max="58" width="19.85546875" bestFit="1" customWidth="1"/>
    <col min="59" max="62" width="9.140625" bestFit="1" customWidth="1"/>
    <col min="63" max="63" width="7.7109375" bestFit="1" customWidth="1"/>
    <col min="64" max="64" width="0.85546875" customWidth="1"/>
    <col min="65" max="65" width="19.85546875" bestFit="1" customWidth="1"/>
    <col min="66" max="66" width="8.28515625" bestFit="1" customWidth="1"/>
    <col min="67" max="69" width="7.5703125" bestFit="1" customWidth="1"/>
    <col min="70" max="70" width="7.7109375" bestFit="1" customWidth="1"/>
    <col min="71" max="71" width="0.85546875" customWidth="1"/>
    <col min="72" max="72" width="19.85546875" bestFit="1" customWidth="1"/>
    <col min="73" max="73" width="8.28515625" bestFit="1" customWidth="1"/>
    <col min="74" max="74" width="7.140625" bestFit="1" customWidth="1"/>
    <col min="75" max="77" width="5.42578125" bestFit="1" customWidth="1"/>
    <col min="78" max="78" width="0.85546875" customWidth="1"/>
    <col min="79" max="79" width="19.85546875" bestFit="1" customWidth="1"/>
    <col min="80" max="80" width="8.28515625" bestFit="1" customWidth="1"/>
    <col min="81" max="83" width="7.5703125" bestFit="1" customWidth="1"/>
    <col min="84" max="84" width="7.7109375" bestFit="1" customWidth="1"/>
    <col min="85" max="85" width="0.85546875" customWidth="1"/>
    <col min="86" max="86" width="19.85546875" bestFit="1" customWidth="1"/>
    <col min="87" max="87" width="8.28515625" bestFit="1" customWidth="1"/>
    <col min="88" max="90" width="7.5703125" bestFit="1" customWidth="1"/>
    <col min="91" max="91" width="7.7109375" bestFit="1" customWidth="1"/>
    <col min="92" max="92" width="0.85546875" customWidth="1"/>
    <col min="93" max="93" width="19.85546875" bestFit="1" customWidth="1"/>
    <col min="94" max="94" width="8.28515625" bestFit="1" customWidth="1"/>
    <col min="95" max="97" width="7.5703125" bestFit="1" customWidth="1"/>
    <col min="98" max="98" width="7.7109375" bestFit="1" customWidth="1"/>
    <col min="99" max="99" width="0.85546875" customWidth="1"/>
    <col min="100" max="100" width="19.85546875" bestFit="1" customWidth="1"/>
    <col min="101" max="101" width="8.28515625" bestFit="1" customWidth="1"/>
    <col min="102" max="102" width="7.5703125" bestFit="1" customWidth="1"/>
    <col min="103" max="104" width="9.140625" bestFit="1" customWidth="1"/>
    <col min="105" max="105" width="7.7109375" bestFit="1" customWidth="1"/>
    <col min="106" max="106" width="0.85546875" customWidth="1"/>
  </cols>
  <sheetData>
    <row r="1" spans="2:105" x14ac:dyDescent="0.25">
      <c r="B1" s="1" t="s">
        <v>77</v>
      </c>
    </row>
    <row r="2" spans="2:105" x14ac:dyDescent="0.25">
      <c r="B2" s="1" t="s">
        <v>0</v>
      </c>
    </row>
    <row r="4" spans="2:105" x14ac:dyDescent="0.25">
      <c r="B4" s="1" t="s">
        <v>1</v>
      </c>
      <c r="C4" t="s">
        <v>2</v>
      </c>
    </row>
    <row r="5" spans="2:105" ht="14.45" customHeight="1" x14ac:dyDescent="0.25">
      <c r="B5" s="1" t="s">
        <v>3</v>
      </c>
      <c r="C5" t="s">
        <v>4</v>
      </c>
    </row>
    <row r="6" spans="2:105" ht="29.45" customHeight="1" x14ac:dyDescent="0.25">
      <c r="B6" s="1" t="s">
        <v>5</v>
      </c>
      <c r="C6" t="s">
        <v>41</v>
      </c>
    </row>
    <row r="7" spans="2:105" ht="15.75" x14ac:dyDescent="0.25">
      <c r="B7" s="76" t="s">
        <v>75</v>
      </c>
      <c r="C7" s="76"/>
      <c r="D7" s="76"/>
      <c r="E7" s="76"/>
      <c r="F7" s="76"/>
      <c r="G7" s="76"/>
      <c r="I7" s="76" t="s">
        <v>78</v>
      </c>
      <c r="J7" s="76"/>
      <c r="K7" s="76"/>
      <c r="L7" s="76"/>
      <c r="M7" s="76"/>
      <c r="N7" s="76"/>
      <c r="P7" s="76" t="s">
        <v>79</v>
      </c>
      <c r="Q7" s="76"/>
      <c r="R7" s="76"/>
      <c r="S7" s="76"/>
      <c r="T7" s="76"/>
      <c r="U7" s="76"/>
      <c r="W7" s="76" t="s">
        <v>80</v>
      </c>
      <c r="X7" s="76"/>
      <c r="Y7" s="76"/>
      <c r="Z7" s="76"/>
      <c r="AA7" s="76"/>
      <c r="AB7" s="76"/>
      <c r="AD7" s="76" t="s">
        <v>81</v>
      </c>
      <c r="AE7" s="76"/>
      <c r="AF7" s="76"/>
      <c r="AG7" s="76"/>
      <c r="AH7" s="76"/>
      <c r="AI7" s="76"/>
      <c r="AK7" s="76" t="s">
        <v>82</v>
      </c>
      <c r="AL7" s="76"/>
      <c r="AM7" s="76"/>
      <c r="AN7" s="76"/>
      <c r="AO7" s="76"/>
      <c r="AP7" s="76"/>
      <c r="AR7" s="76" t="s">
        <v>83</v>
      </c>
      <c r="AS7" s="76"/>
      <c r="AT7" s="76"/>
      <c r="AU7" s="76"/>
      <c r="AV7" s="76"/>
      <c r="AW7" s="76"/>
      <c r="AY7" s="76" t="s">
        <v>84</v>
      </c>
      <c r="AZ7" s="76"/>
      <c r="BA7" s="76"/>
      <c r="BB7" s="76"/>
      <c r="BC7" s="76"/>
      <c r="BD7" s="76"/>
      <c r="BF7" s="76" t="s">
        <v>85</v>
      </c>
      <c r="BG7" s="76"/>
      <c r="BH7" s="76"/>
      <c r="BI7" s="76"/>
      <c r="BJ7" s="76"/>
      <c r="BK7" s="76"/>
      <c r="BM7" s="76" t="s">
        <v>86</v>
      </c>
      <c r="BN7" s="76"/>
      <c r="BO7" s="76"/>
      <c r="BP7" s="76"/>
      <c r="BQ7" s="76"/>
      <c r="BR7" s="76"/>
      <c r="BT7" s="76" t="s">
        <v>87</v>
      </c>
      <c r="BU7" s="76"/>
      <c r="BV7" s="76"/>
      <c r="BW7" s="76"/>
      <c r="BX7" s="76"/>
      <c r="BY7" s="76"/>
      <c r="CA7" s="76" t="s">
        <v>88</v>
      </c>
      <c r="CB7" s="76"/>
      <c r="CC7" s="76"/>
      <c r="CD7" s="76"/>
      <c r="CE7" s="76"/>
      <c r="CF7" s="76"/>
      <c r="CH7" s="76" t="s">
        <v>89</v>
      </c>
      <c r="CI7" s="76"/>
      <c r="CJ7" s="76"/>
      <c r="CK7" s="76"/>
      <c r="CL7" s="76"/>
      <c r="CM7" s="76"/>
      <c r="CO7" s="76" t="s">
        <v>90</v>
      </c>
      <c r="CP7" s="76"/>
      <c r="CQ7" s="76"/>
      <c r="CR7" s="76"/>
      <c r="CS7" s="76"/>
      <c r="CT7" s="76"/>
      <c r="CV7" s="76" t="s">
        <v>91</v>
      </c>
      <c r="CW7" s="76"/>
      <c r="CX7" s="76"/>
      <c r="CY7" s="76"/>
      <c r="CZ7" s="76"/>
      <c r="DA7" s="76"/>
    </row>
    <row r="8" spans="2:105" x14ac:dyDescent="0.25">
      <c r="B8" s="2"/>
      <c r="C8" s="3" t="s">
        <v>7</v>
      </c>
      <c r="D8" s="3" t="s">
        <v>8</v>
      </c>
      <c r="I8" s="2"/>
      <c r="J8" s="3" t="s">
        <v>7</v>
      </c>
      <c r="K8" s="3" t="s">
        <v>8</v>
      </c>
      <c r="P8" s="2"/>
      <c r="Q8" s="3" t="s">
        <v>7</v>
      </c>
      <c r="R8" s="3" t="s">
        <v>8</v>
      </c>
      <c r="W8" s="2"/>
      <c r="X8" s="3" t="s">
        <v>7</v>
      </c>
      <c r="Y8" s="3" t="s">
        <v>8</v>
      </c>
      <c r="AD8" s="2"/>
      <c r="AE8" s="3" t="s">
        <v>7</v>
      </c>
      <c r="AF8" s="3" t="s">
        <v>8</v>
      </c>
      <c r="AK8" s="2"/>
      <c r="AL8" s="3" t="s">
        <v>7</v>
      </c>
      <c r="AM8" s="3" t="s">
        <v>8</v>
      </c>
      <c r="AR8" s="2"/>
      <c r="AS8" s="3" t="s">
        <v>7</v>
      </c>
      <c r="AT8" s="3" t="s">
        <v>8</v>
      </c>
      <c r="AY8" s="2"/>
      <c r="AZ8" s="3" t="s">
        <v>7</v>
      </c>
      <c r="BA8" s="3" t="s">
        <v>8</v>
      </c>
      <c r="BF8" s="2"/>
      <c r="BG8" s="3" t="s">
        <v>7</v>
      </c>
      <c r="BH8" s="3" t="s">
        <v>8</v>
      </c>
      <c r="BM8" s="2"/>
      <c r="BN8" s="3" t="s">
        <v>7</v>
      </c>
      <c r="BO8" s="3" t="s">
        <v>8</v>
      </c>
      <c r="BT8" s="2"/>
      <c r="BU8" s="3" t="s">
        <v>7</v>
      </c>
      <c r="BV8" s="3" t="s">
        <v>8</v>
      </c>
      <c r="CA8" s="2"/>
      <c r="CB8" s="3" t="s">
        <v>7</v>
      </c>
      <c r="CC8" s="3" t="s">
        <v>8</v>
      </c>
      <c r="CH8" s="2"/>
      <c r="CI8" s="3" t="s">
        <v>7</v>
      </c>
      <c r="CJ8" s="3" t="s">
        <v>8</v>
      </c>
      <c r="CO8" s="2"/>
      <c r="CP8" s="3" t="s">
        <v>7</v>
      </c>
      <c r="CQ8" s="3" t="s">
        <v>8</v>
      </c>
      <c r="CV8" s="2"/>
      <c r="CW8" s="3" t="s">
        <v>7</v>
      </c>
      <c r="CX8" s="3" t="s">
        <v>8</v>
      </c>
    </row>
    <row r="9" spans="2:105" x14ac:dyDescent="0.25">
      <c r="B9" s="4" t="s">
        <v>61</v>
      </c>
      <c r="C9" s="15">
        <f>C14</f>
        <v>85.57</v>
      </c>
      <c r="D9" s="15">
        <f>C9*12</f>
        <v>1026.8399999999999</v>
      </c>
      <c r="I9" s="4" t="s">
        <v>61</v>
      </c>
      <c r="J9" s="15">
        <f>J14</f>
        <v>92.03</v>
      </c>
      <c r="K9" s="15">
        <f>J9*12</f>
        <v>1104.3600000000001</v>
      </c>
      <c r="P9" s="4" t="s">
        <v>61</v>
      </c>
      <c r="Q9" s="15">
        <f>Q14</f>
        <v>112.03</v>
      </c>
      <c r="R9" s="15">
        <f>Q9*12</f>
        <v>1344.3600000000001</v>
      </c>
      <c r="W9" s="4" t="s">
        <v>61</v>
      </c>
      <c r="X9" s="15">
        <f>X14</f>
        <v>75.059999999999988</v>
      </c>
      <c r="Y9" s="15">
        <f>X9*12</f>
        <v>900.7199999999998</v>
      </c>
      <c r="AD9" s="4" t="s">
        <v>61</v>
      </c>
      <c r="AE9" s="15">
        <f>AE14</f>
        <v>148.84</v>
      </c>
      <c r="AF9" s="15">
        <f>AE9*12</f>
        <v>1786.08</v>
      </c>
      <c r="AK9" s="4" t="s">
        <v>61</v>
      </c>
      <c r="AL9" s="15">
        <f>AL14</f>
        <v>65.42</v>
      </c>
      <c r="AM9" s="15">
        <f>AL9*12</f>
        <v>785.04</v>
      </c>
      <c r="AR9" s="4" t="s">
        <v>61</v>
      </c>
      <c r="AS9" s="15">
        <f>AS14</f>
        <v>65.39</v>
      </c>
      <c r="AT9" s="15">
        <f>AS9*12</f>
        <v>784.68000000000006</v>
      </c>
      <c r="AY9" s="4" t="s">
        <v>61</v>
      </c>
      <c r="AZ9" s="15">
        <f>AZ14</f>
        <v>103.99999999999999</v>
      </c>
      <c r="BA9" s="15">
        <f>AZ9*12</f>
        <v>1247.9999999999998</v>
      </c>
      <c r="BF9" s="4" t="s">
        <v>61</v>
      </c>
      <c r="BG9" s="15">
        <f>BG14</f>
        <v>159.14000000000001</v>
      </c>
      <c r="BH9" s="15">
        <f>BG9*12</f>
        <v>1909.6800000000003</v>
      </c>
      <c r="BM9" s="4" t="s">
        <v>61</v>
      </c>
      <c r="BN9" s="15">
        <f>BN14</f>
        <v>44.08</v>
      </c>
      <c r="BO9" s="15">
        <f>BN9*12</f>
        <v>528.96</v>
      </c>
      <c r="BT9" s="4" t="s">
        <v>61</v>
      </c>
      <c r="BU9" s="15">
        <f>BU14</f>
        <v>56.510000000000005</v>
      </c>
      <c r="BV9" s="15">
        <f>BU9*12</f>
        <v>678.12000000000012</v>
      </c>
      <c r="CA9" s="4" t="s">
        <v>61</v>
      </c>
      <c r="CB9" s="15">
        <f>CB14</f>
        <v>72.300000000000011</v>
      </c>
      <c r="CC9" s="15">
        <f>CB9*12</f>
        <v>867.60000000000014</v>
      </c>
      <c r="CH9" s="4" t="s">
        <v>61</v>
      </c>
      <c r="CI9" s="15">
        <f>CI14</f>
        <v>54.510000000000005</v>
      </c>
      <c r="CJ9" s="15">
        <f>CI9*12</f>
        <v>654.12000000000012</v>
      </c>
      <c r="CO9" s="4" t="s">
        <v>61</v>
      </c>
      <c r="CP9" s="15">
        <f>CP14</f>
        <v>48.71</v>
      </c>
      <c r="CQ9" s="15">
        <f>CP9*12</f>
        <v>584.52</v>
      </c>
      <c r="CV9" s="4" t="s">
        <v>61</v>
      </c>
      <c r="CW9" s="15">
        <f>CW14</f>
        <v>0</v>
      </c>
      <c r="CX9" s="15">
        <f>CW9*12</f>
        <v>0</v>
      </c>
    </row>
    <row r="10" spans="2:105" ht="15.75" thickBot="1" x14ac:dyDescent="0.3">
      <c r="B10" s="1" t="s">
        <v>9</v>
      </c>
      <c r="C10" s="14">
        <v>100.72</v>
      </c>
      <c r="D10" s="14">
        <v>102.77</v>
      </c>
      <c r="E10" s="14">
        <v>102.77</v>
      </c>
      <c r="F10" s="14">
        <v>102.77</v>
      </c>
      <c r="G10" s="14">
        <v>102.77</v>
      </c>
      <c r="I10" s="1" t="s">
        <v>9</v>
      </c>
      <c r="J10" s="14">
        <v>117.82</v>
      </c>
      <c r="K10" s="14">
        <v>123.17</v>
      </c>
      <c r="L10" s="14">
        <v>123.17</v>
      </c>
      <c r="M10" s="14">
        <v>123.17</v>
      </c>
      <c r="N10" s="14">
        <v>123.17</v>
      </c>
      <c r="P10" s="1" t="s">
        <v>9</v>
      </c>
      <c r="Q10" s="14">
        <v>139.75</v>
      </c>
      <c r="R10" s="14">
        <v>142.59</v>
      </c>
      <c r="S10" s="14">
        <v>142.59</v>
      </c>
      <c r="T10" s="14">
        <v>142.59</v>
      </c>
      <c r="U10" s="14">
        <v>142.59</v>
      </c>
      <c r="W10" s="1" t="s">
        <v>9</v>
      </c>
      <c r="X10" s="14">
        <v>65.489999999999995</v>
      </c>
      <c r="Y10" s="14">
        <v>66.819999999999993</v>
      </c>
      <c r="Z10" s="14">
        <v>66.819999999999993</v>
      </c>
      <c r="AA10" s="14">
        <v>66.819999999999993</v>
      </c>
      <c r="AB10" s="14">
        <v>66.819999999999993</v>
      </c>
      <c r="AD10" s="1" t="s">
        <v>9</v>
      </c>
      <c r="AE10" s="14">
        <v>120.31</v>
      </c>
      <c r="AF10" s="14">
        <v>126.63</v>
      </c>
      <c r="AG10" s="14">
        <v>126.63</v>
      </c>
      <c r="AH10" s="14">
        <v>126.63</v>
      </c>
      <c r="AI10" s="14">
        <v>126.63</v>
      </c>
      <c r="AK10" s="1" t="s">
        <v>9</v>
      </c>
      <c r="AL10" s="14">
        <v>105.9</v>
      </c>
      <c r="AM10" s="14">
        <v>123.17</v>
      </c>
      <c r="AN10" s="14">
        <v>123.17</v>
      </c>
      <c r="AO10" s="14">
        <v>123.17</v>
      </c>
      <c r="AP10" s="14">
        <v>123.17</v>
      </c>
      <c r="AR10" s="1" t="s">
        <v>9</v>
      </c>
      <c r="AS10" s="14">
        <v>123.11</v>
      </c>
      <c r="AT10" s="14">
        <v>123.11</v>
      </c>
      <c r="AU10" s="14">
        <v>123.11</v>
      </c>
      <c r="AV10" s="14">
        <v>123.11</v>
      </c>
      <c r="AW10" s="14">
        <v>123.11</v>
      </c>
      <c r="AY10" s="1" t="s">
        <v>9</v>
      </c>
      <c r="AZ10" s="14">
        <v>38.44</v>
      </c>
      <c r="BA10" s="14">
        <v>37.909999999999997</v>
      </c>
      <c r="BB10" s="14">
        <v>37.909999999999997</v>
      </c>
      <c r="BC10" s="14">
        <v>37.909999999999997</v>
      </c>
      <c r="BD10" s="14">
        <v>37.909999999999997</v>
      </c>
      <c r="BF10" s="1" t="s">
        <v>9</v>
      </c>
      <c r="BG10" s="14">
        <v>92.26</v>
      </c>
      <c r="BH10" s="14">
        <v>99.08</v>
      </c>
      <c r="BI10" s="14">
        <v>99.08</v>
      </c>
      <c r="BJ10" s="14">
        <v>99.08</v>
      </c>
      <c r="BK10" s="14">
        <v>99.08</v>
      </c>
      <c r="BM10" s="1" t="s">
        <v>9</v>
      </c>
      <c r="BN10" s="14">
        <v>146.74</v>
      </c>
      <c r="BO10" s="14">
        <v>146.72999999999999</v>
      </c>
      <c r="BP10" s="14">
        <v>146.72999999999999</v>
      </c>
      <c r="BQ10" s="14">
        <v>146.72999999999999</v>
      </c>
      <c r="BR10" s="14">
        <v>146.72999999999999</v>
      </c>
      <c r="BT10" s="1" t="s">
        <v>9</v>
      </c>
      <c r="BU10" s="14">
        <v>83.94</v>
      </c>
      <c r="BV10" s="14">
        <v>85.65</v>
      </c>
      <c r="BW10" s="14">
        <v>85.65</v>
      </c>
      <c r="BX10" s="14">
        <v>85.65</v>
      </c>
      <c r="BY10" s="14">
        <v>85.65</v>
      </c>
      <c r="CA10" s="1" t="s">
        <v>9</v>
      </c>
      <c r="CB10" s="14">
        <v>64.52</v>
      </c>
      <c r="CC10" s="14">
        <v>65.83</v>
      </c>
      <c r="CD10" s="14">
        <v>65.83</v>
      </c>
      <c r="CE10" s="14">
        <v>65.83</v>
      </c>
      <c r="CF10" s="14">
        <v>65.83</v>
      </c>
      <c r="CH10" s="1" t="s">
        <v>9</v>
      </c>
      <c r="CI10" s="14">
        <v>126.82</v>
      </c>
      <c r="CJ10" s="14">
        <v>129.4</v>
      </c>
      <c r="CK10" s="14">
        <v>129.4</v>
      </c>
      <c r="CL10" s="14">
        <v>129.4</v>
      </c>
      <c r="CM10" s="14">
        <v>129.4</v>
      </c>
      <c r="CO10" s="1" t="s">
        <v>9</v>
      </c>
      <c r="CP10" s="14">
        <v>84.61</v>
      </c>
      <c r="CQ10" s="14">
        <v>84.6</v>
      </c>
      <c r="CR10" s="14">
        <v>84.6</v>
      </c>
      <c r="CS10" s="14">
        <v>84.6</v>
      </c>
      <c r="CT10" s="14">
        <v>84.6</v>
      </c>
      <c r="CV10" s="1" t="s">
        <v>9</v>
      </c>
      <c r="CW10" s="14">
        <v>192.67</v>
      </c>
      <c r="CX10" s="14">
        <v>192.67</v>
      </c>
      <c r="CY10" s="14">
        <v>192.67</v>
      </c>
      <c r="CZ10" s="14">
        <v>192.67</v>
      </c>
      <c r="DA10" s="14">
        <v>192.67</v>
      </c>
    </row>
    <row r="11" spans="2:105" ht="14.45" customHeight="1" x14ac:dyDescent="0.25">
      <c r="B11" s="5" t="s">
        <v>62</v>
      </c>
      <c r="C11" s="6"/>
      <c r="D11" s="6"/>
      <c r="E11" s="6"/>
      <c r="F11" s="6"/>
      <c r="G11" s="7"/>
      <c r="I11" s="5" t="s">
        <v>62</v>
      </c>
      <c r="J11" s="6"/>
      <c r="K11" s="6"/>
      <c r="L11" s="6"/>
      <c r="M11" s="6"/>
      <c r="N11" s="7"/>
      <c r="P11" s="5" t="s">
        <v>62</v>
      </c>
      <c r="Q11" s="6"/>
      <c r="R11" s="6"/>
      <c r="S11" s="6"/>
      <c r="T11" s="6"/>
      <c r="U11" s="7"/>
      <c r="W11" s="5" t="s">
        <v>62</v>
      </c>
      <c r="X11" s="6"/>
      <c r="Y11" s="6"/>
      <c r="Z11" s="6"/>
      <c r="AA11" s="6"/>
      <c r="AB11" s="7"/>
      <c r="AD11" s="5" t="s">
        <v>62</v>
      </c>
      <c r="AE11" s="6"/>
      <c r="AF11" s="6"/>
      <c r="AG11" s="6"/>
      <c r="AH11" s="6"/>
      <c r="AI11" s="7"/>
      <c r="AK11" s="5" t="s">
        <v>62</v>
      </c>
      <c r="AL11" s="6"/>
      <c r="AM11" s="6"/>
      <c r="AN11" s="6"/>
      <c r="AO11" s="6"/>
      <c r="AP11" s="7"/>
      <c r="AR11" s="5" t="s">
        <v>62</v>
      </c>
      <c r="AS11" s="6"/>
      <c r="AT11" s="6"/>
      <c r="AU11" s="6"/>
      <c r="AV11" s="6"/>
      <c r="AW11" s="7"/>
      <c r="AY11" s="5" t="s">
        <v>62</v>
      </c>
      <c r="AZ11" s="6"/>
      <c r="BA11" s="6"/>
      <c r="BB11" s="6"/>
      <c r="BC11" s="6"/>
      <c r="BD11" s="7"/>
      <c r="BF11" s="5" t="s">
        <v>62</v>
      </c>
      <c r="BG11" s="6"/>
      <c r="BH11" s="6"/>
      <c r="BI11" s="6"/>
      <c r="BJ11" s="6"/>
      <c r="BK11" s="7"/>
      <c r="BM11" s="5" t="s">
        <v>62</v>
      </c>
      <c r="BN11" s="6"/>
      <c r="BO11" s="6"/>
      <c r="BP11" s="6"/>
      <c r="BQ11" s="6"/>
      <c r="BR11" s="7"/>
      <c r="BT11" s="5" t="s">
        <v>62</v>
      </c>
      <c r="BU11" s="6"/>
      <c r="BV11" s="6"/>
      <c r="BW11" s="6"/>
      <c r="BX11" s="6"/>
      <c r="BY11" s="7"/>
      <c r="CA11" s="5" t="s">
        <v>62</v>
      </c>
      <c r="CB11" s="6"/>
      <c r="CC11" s="6"/>
      <c r="CD11" s="6"/>
      <c r="CE11" s="6"/>
      <c r="CF11" s="7"/>
      <c r="CH11" s="5" t="s">
        <v>62</v>
      </c>
      <c r="CI11" s="6"/>
      <c r="CJ11" s="6"/>
      <c r="CK11" s="6"/>
      <c r="CL11" s="6"/>
      <c r="CM11" s="7"/>
      <c r="CO11" s="5" t="s">
        <v>62</v>
      </c>
      <c r="CP11" s="6"/>
      <c r="CQ11" s="6"/>
      <c r="CR11" s="6"/>
      <c r="CS11" s="6"/>
      <c r="CT11" s="7"/>
      <c r="CV11" s="5" t="s">
        <v>62</v>
      </c>
      <c r="CW11" s="6"/>
      <c r="CX11" s="6"/>
      <c r="CY11" s="6"/>
      <c r="CZ11" s="6"/>
      <c r="DA11" s="7"/>
    </row>
    <row r="12" spans="2:105" ht="29.45" customHeight="1" thickBot="1" x14ac:dyDescent="0.3">
      <c r="B12" s="8" t="s">
        <v>10</v>
      </c>
      <c r="C12" s="9"/>
      <c r="D12" s="9"/>
      <c r="E12" s="9"/>
      <c r="F12" s="9"/>
      <c r="G12" s="10"/>
      <c r="I12" s="8" t="s">
        <v>10</v>
      </c>
      <c r="J12" s="9"/>
      <c r="K12" s="9"/>
      <c r="L12" s="9"/>
      <c r="M12" s="9"/>
      <c r="N12" s="10"/>
      <c r="P12" s="8" t="s">
        <v>10</v>
      </c>
      <c r="Q12" s="9"/>
      <c r="R12" s="9"/>
      <c r="S12" s="9"/>
      <c r="T12" s="9"/>
      <c r="U12" s="10"/>
      <c r="W12" s="8" t="s">
        <v>10</v>
      </c>
      <c r="X12" s="9"/>
      <c r="Y12" s="9"/>
      <c r="Z12" s="9"/>
      <c r="AA12" s="9"/>
      <c r="AB12" s="10"/>
      <c r="AD12" s="8" t="s">
        <v>10</v>
      </c>
      <c r="AE12" s="9"/>
      <c r="AF12" s="9"/>
      <c r="AG12" s="9"/>
      <c r="AH12" s="9"/>
      <c r="AI12" s="10"/>
      <c r="AK12" s="8" t="s">
        <v>10</v>
      </c>
      <c r="AL12" s="9"/>
      <c r="AM12" s="9"/>
      <c r="AN12" s="9"/>
      <c r="AO12" s="9"/>
      <c r="AP12" s="10"/>
      <c r="AR12" s="8" t="s">
        <v>10</v>
      </c>
      <c r="AS12" s="9"/>
      <c r="AT12" s="9"/>
      <c r="AU12" s="9"/>
      <c r="AV12" s="9"/>
      <c r="AW12" s="10"/>
      <c r="AY12" s="8" t="s">
        <v>10</v>
      </c>
      <c r="AZ12" s="9"/>
      <c r="BA12" s="9"/>
      <c r="BB12" s="9"/>
      <c r="BC12" s="9"/>
      <c r="BD12" s="10"/>
      <c r="BF12" s="8" t="s">
        <v>10</v>
      </c>
      <c r="BG12" s="9"/>
      <c r="BH12" s="9"/>
      <c r="BI12" s="9"/>
      <c r="BJ12" s="9"/>
      <c r="BK12" s="10"/>
      <c r="BM12" s="8" t="s">
        <v>10</v>
      </c>
      <c r="BN12" s="9"/>
      <c r="BO12" s="9"/>
      <c r="BP12" s="9"/>
      <c r="BQ12" s="9"/>
      <c r="BR12" s="10"/>
      <c r="BT12" s="8" t="s">
        <v>10</v>
      </c>
      <c r="BU12" s="9"/>
      <c r="BV12" s="9"/>
      <c r="BW12" s="9"/>
      <c r="BX12" s="9"/>
      <c r="BY12" s="10"/>
      <c r="CA12" s="8" t="s">
        <v>10</v>
      </c>
      <c r="CB12" s="9"/>
      <c r="CC12" s="9"/>
      <c r="CD12" s="9"/>
      <c r="CE12" s="9"/>
      <c r="CF12" s="10"/>
      <c r="CH12" s="8" t="s">
        <v>10</v>
      </c>
      <c r="CI12" s="9"/>
      <c r="CJ12" s="9"/>
      <c r="CK12" s="9"/>
      <c r="CL12" s="9"/>
      <c r="CM12" s="10"/>
      <c r="CO12" s="8" t="s">
        <v>10</v>
      </c>
      <c r="CP12" s="9"/>
      <c r="CQ12" s="9"/>
      <c r="CR12" s="9"/>
      <c r="CS12" s="9"/>
      <c r="CT12" s="10"/>
      <c r="CV12" s="8" t="s">
        <v>10</v>
      </c>
      <c r="CW12" s="9"/>
      <c r="CX12" s="9"/>
      <c r="CY12" s="9"/>
      <c r="CZ12" s="9"/>
      <c r="DA12" s="10"/>
    </row>
    <row r="13" spans="2:105" x14ac:dyDescent="0.25">
      <c r="B13" s="11" t="s">
        <v>11</v>
      </c>
      <c r="C13" s="16">
        <v>2024</v>
      </c>
      <c r="D13" s="16">
        <v>2025</v>
      </c>
      <c r="E13" s="16">
        <v>2026</v>
      </c>
      <c r="F13" s="16">
        <v>2027</v>
      </c>
      <c r="G13" s="17">
        <v>2028</v>
      </c>
      <c r="I13" s="11" t="s">
        <v>11</v>
      </c>
      <c r="J13" s="16">
        <v>2024</v>
      </c>
      <c r="K13" s="16">
        <v>2025</v>
      </c>
      <c r="L13" s="16">
        <v>2026</v>
      </c>
      <c r="M13" s="16">
        <v>2027</v>
      </c>
      <c r="N13" s="17">
        <v>2028</v>
      </c>
      <c r="P13" s="11" t="s">
        <v>11</v>
      </c>
      <c r="Q13" s="16">
        <v>2024</v>
      </c>
      <c r="R13" s="16">
        <v>2025</v>
      </c>
      <c r="S13" s="16">
        <v>2026</v>
      </c>
      <c r="T13" s="16">
        <v>2027</v>
      </c>
      <c r="U13" s="17">
        <v>2028</v>
      </c>
      <c r="W13" s="11" t="s">
        <v>11</v>
      </c>
      <c r="X13" s="16">
        <v>2024</v>
      </c>
      <c r="Y13" s="16">
        <v>2025</v>
      </c>
      <c r="Z13" s="16">
        <v>2026</v>
      </c>
      <c r="AA13" s="16">
        <v>2027</v>
      </c>
      <c r="AB13" s="17">
        <v>2028</v>
      </c>
      <c r="AD13" s="11" t="s">
        <v>11</v>
      </c>
      <c r="AE13" s="16">
        <v>2024</v>
      </c>
      <c r="AF13" s="16">
        <v>2025</v>
      </c>
      <c r="AG13" s="16">
        <v>2026</v>
      </c>
      <c r="AH13" s="16">
        <v>2027</v>
      </c>
      <c r="AI13" s="17">
        <v>2028</v>
      </c>
      <c r="AK13" s="11" t="s">
        <v>11</v>
      </c>
      <c r="AL13" s="16">
        <v>2024</v>
      </c>
      <c r="AM13" s="16">
        <v>2025</v>
      </c>
      <c r="AN13" s="16">
        <v>2026</v>
      </c>
      <c r="AO13" s="16">
        <v>2027</v>
      </c>
      <c r="AP13" s="17">
        <v>2028</v>
      </c>
      <c r="AR13" s="11" t="s">
        <v>11</v>
      </c>
      <c r="AS13" s="16">
        <v>2024</v>
      </c>
      <c r="AT13" s="16">
        <v>2025</v>
      </c>
      <c r="AU13" s="16">
        <v>2026</v>
      </c>
      <c r="AV13" s="16">
        <v>2027</v>
      </c>
      <c r="AW13" s="17">
        <v>2028</v>
      </c>
      <c r="AY13" s="11" t="s">
        <v>11</v>
      </c>
      <c r="AZ13" s="16">
        <v>2024</v>
      </c>
      <c r="BA13" s="16">
        <v>2025</v>
      </c>
      <c r="BB13" s="16">
        <v>2026</v>
      </c>
      <c r="BC13" s="16">
        <v>2027</v>
      </c>
      <c r="BD13" s="17">
        <v>2028</v>
      </c>
      <c r="BF13" s="11" t="s">
        <v>11</v>
      </c>
      <c r="BG13" s="16">
        <v>2024</v>
      </c>
      <c r="BH13" s="16">
        <v>2025</v>
      </c>
      <c r="BI13" s="16">
        <v>2026</v>
      </c>
      <c r="BJ13" s="16">
        <v>2027</v>
      </c>
      <c r="BK13" s="17">
        <v>2028</v>
      </c>
      <c r="BM13" s="11" t="s">
        <v>11</v>
      </c>
      <c r="BN13" s="16">
        <v>2024</v>
      </c>
      <c r="BO13" s="16">
        <v>2025</v>
      </c>
      <c r="BP13" s="16">
        <v>2026</v>
      </c>
      <c r="BQ13" s="16">
        <v>2027</v>
      </c>
      <c r="BR13" s="17">
        <v>2028</v>
      </c>
      <c r="BT13" s="11" t="s">
        <v>11</v>
      </c>
      <c r="BU13" s="16">
        <v>2024</v>
      </c>
      <c r="BV13" s="16">
        <v>2025</v>
      </c>
      <c r="BW13" s="16">
        <v>2026</v>
      </c>
      <c r="BX13" s="16">
        <v>2027</v>
      </c>
      <c r="BY13" s="17">
        <v>2028</v>
      </c>
      <c r="CA13" s="11" t="s">
        <v>11</v>
      </c>
      <c r="CB13" s="16">
        <v>2024</v>
      </c>
      <c r="CC13" s="16">
        <v>2025</v>
      </c>
      <c r="CD13" s="16">
        <v>2026</v>
      </c>
      <c r="CE13" s="16">
        <v>2027</v>
      </c>
      <c r="CF13" s="17">
        <v>2028</v>
      </c>
      <c r="CH13" s="11" t="s">
        <v>11</v>
      </c>
      <c r="CI13" s="16">
        <v>2024</v>
      </c>
      <c r="CJ13" s="16">
        <v>2025</v>
      </c>
      <c r="CK13" s="16">
        <v>2026</v>
      </c>
      <c r="CL13" s="16">
        <v>2027</v>
      </c>
      <c r="CM13" s="17">
        <v>2028</v>
      </c>
      <c r="CO13" s="11" t="s">
        <v>11</v>
      </c>
      <c r="CP13" s="16">
        <v>2024</v>
      </c>
      <c r="CQ13" s="16">
        <v>2025</v>
      </c>
      <c r="CR13" s="16">
        <v>2026</v>
      </c>
      <c r="CS13" s="16">
        <v>2027</v>
      </c>
      <c r="CT13" s="17">
        <v>2028</v>
      </c>
      <c r="CV13" s="11" t="s">
        <v>11</v>
      </c>
      <c r="CW13" s="16">
        <v>2024</v>
      </c>
      <c r="CX13" s="16">
        <v>2025</v>
      </c>
      <c r="CY13" s="16">
        <v>2026</v>
      </c>
      <c r="CZ13" s="16">
        <v>2027</v>
      </c>
      <c r="DA13" s="17">
        <v>2028</v>
      </c>
    </row>
    <row r="14" spans="2:105" x14ac:dyDescent="0.25">
      <c r="B14" s="12" t="s">
        <v>12</v>
      </c>
      <c r="C14" s="15">
        <v>85.57</v>
      </c>
      <c r="D14" s="15">
        <v>89.190000000000012</v>
      </c>
      <c r="E14" s="15">
        <v>86.419999999999987</v>
      </c>
      <c r="F14" s="15">
        <v>89.834964928321511</v>
      </c>
      <c r="G14" s="18">
        <v>94.859106219782333</v>
      </c>
      <c r="I14" s="12" t="s">
        <v>12</v>
      </c>
      <c r="J14" s="15">
        <v>92.03</v>
      </c>
      <c r="K14" s="15">
        <v>97.669999999999987</v>
      </c>
      <c r="L14" s="15">
        <v>97.14</v>
      </c>
      <c r="M14" s="15">
        <v>106.47000000000001</v>
      </c>
      <c r="N14" s="18">
        <v>112.41385875971721</v>
      </c>
      <c r="P14" s="12" t="s">
        <v>12</v>
      </c>
      <c r="Q14" s="15">
        <v>112.03</v>
      </c>
      <c r="R14" s="15">
        <v>123.3</v>
      </c>
      <c r="S14" s="15">
        <v>111.27999999999997</v>
      </c>
      <c r="T14" s="15">
        <v>123.45496492832147</v>
      </c>
      <c r="U14" s="18">
        <v>130.33910621978234</v>
      </c>
      <c r="W14" s="12" t="s">
        <v>12</v>
      </c>
      <c r="X14" s="15">
        <v>75.059999999999988</v>
      </c>
      <c r="Y14" s="15">
        <v>80.549999999999983</v>
      </c>
      <c r="Z14" s="15">
        <v>82.17</v>
      </c>
      <c r="AA14" s="15">
        <v>81.654964928321505</v>
      </c>
      <c r="AB14" s="18">
        <v>83.989106219782343</v>
      </c>
      <c r="AD14" s="12" t="s">
        <v>12</v>
      </c>
      <c r="AE14" s="15">
        <v>148.84</v>
      </c>
      <c r="AF14" s="15">
        <v>163.71</v>
      </c>
      <c r="AG14" s="15">
        <v>151.09</v>
      </c>
      <c r="AH14" s="15">
        <v>142.08000000000001</v>
      </c>
      <c r="AI14" s="18">
        <v>150.17703009935374</v>
      </c>
      <c r="AK14" s="12" t="s">
        <v>12</v>
      </c>
      <c r="AL14" s="15">
        <v>65.42</v>
      </c>
      <c r="AM14" s="15">
        <v>72.83</v>
      </c>
      <c r="AN14" s="15">
        <v>90.67</v>
      </c>
      <c r="AO14" s="15">
        <v>99.200000000000017</v>
      </c>
      <c r="AP14" s="18">
        <v>104.56177361257494</v>
      </c>
      <c r="AR14" s="12" t="s">
        <v>12</v>
      </c>
      <c r="AS14" s="15">
        <v>65.39</v>
      </c>
      <c r="AT14" s="15">
        <v>64.100000000000009</v>
      </c>
      <c r="AU14" s="15">
        <v>76.784044736290483</v>
      </c>
      <c r="AV14" s="15">
        <v>79.649489452626241</v>
      </c>
      <c r="AW14" s="18">
        <v>84.07</v>
      </c>
      <c r="AY14" s="12" t="s">
        <v>12</v>
      </c>
      <c r="AZ14" s="15">
        <v>103.99999999999999</v>
      </c>
      <c r="BA14" s="15">
        <v>111.44999999999999</v>
      </c>
      <c r="BB14" s="15">
        <v>90.2</v>
      </c>
      <c r="BC14" s="15">
        <v>101.68</v>
      </c>
      <c r="BD14" s="18">
        <v>103.97326872482176</v>
      </c>
      <c r="BF14" s="12" t="s">
        <v>12</v>
      </c>
      <c r="BG14" s="15">
        <v>159.14000000000001</v>
      </c>
      <c r="BH14" s="15">
        <v>179.07000000000002</v>
      </c>
      <c r="BI14" s="15">
        <v>159.69999999999999</v>
      </c>
      <c r="BJ14" s="15">
        <v>156.17000000000002</v>
      </c>
      <c r="BK14" s="18">
        <v>160.52855726035557</v>
      </c>
      <c r="BM14" s="12" t="s">
        <v>12</v>
      </c>
      <c r="BN14" s="15">
        <v>44.08</v>
      </c>
      <c r="BO14" s="15">
        <v>44.51</v>
      </c>
      <c r="BP14" s="15">
        <v>52.62</v>
      </c>
      <c r="BQ14" s="15">
        <v>52.32208</v>
      </c>
      <c r="BR14" s="18">
        <v>53.889620035522299</v>
      </c>
      <c r="BT14" s="12" t="s">
        <v>12</v>
      </c>
      <c r="BU14" s="15">
        <v>56.510000000000005</v>
      </c>
      <c r="BV14" s="15">
        <v>61.720000000000006</v>
      </c>
      <c r="BW14" s="15">
        <v>71.55</v>
      </c>
      <c r="BX14" s="15">
        <v>70.330000000000013</v>
      </c>
      <c r="BY14" s="18">
        <v>74.956428016653078</v>
      </c>
      <c r="CA14" s="12" t="s">
        <v>12</v>
      </c>
      <c r="CB14" s="15">
        <v>72.300000000000011</v>
      </c>
      <c r="CC14" s="15">
        <v>73.47</v>
      </c>
      <c r="CD14" s="15">
        <v>68.22</v>
      </c>
      <c r="CE14" s="15">
        <v>72.481570471646179</v>
      </c>
      <c r="CF14" s="18">
        <v>72.481570471646179</v>
      </c>
      <c r="CH14" s="12" t="s">
        <v>12</v>
      </c>
      <c r="CI14" s="15">
        <v>54.510000000000005</v>
      </c>
      <c r="CJ14" s="15">
        <v>55.47</v>
      </c>
      <c r="CK14" s="15">
        <v>55.2</v>
      </c>
      <c r="CL14" s="15">
        <v>70.97999999999999</v>
      </c>
      <c r="CM14" s="18">
        <v>75.574773822131121</v>
      </c>
      <c r="CO14" s="12" t="s">
        <v>12</v>
      </c>
      <c r="CP14" s="15">
        <v>48.71</v>
      </c>
      <c r="CQ14" s="15">
        <v>49.150000000000006</v>
      </c>
      <c r="CR14" s="15">
        <v>52.9</v>
      </c>
      <c r="CS14" s="15">
        <v>54.302992968417492</v>
      </c>
      <c r="CT14" s="18">
        <v>57.314936897365783</v>
      </c>
      <c r="CV14" s="12" t="s">
        <v>12</v>
      </c>
      <c r="CW14" s="15">
        <v>0</v>
      </c>
      <c r="CX14" s="15">
        <v>0</v>
      </c>
      <c r="CY14" s="15">
        <v>105.61</v>
      </c>
      <c r="CZ14" s="15">
        <v>84.279999999999987</v>
      </c>
      <c r="DA14" s="18">
        <v>86.705703330407843</v>
      </c>
    </row>
    <row r="15" spans="2:105" x14ac:dyDescent="0.25">
      <c r="B15" s="12" t="s">
        <v>13</v>
      </c>
      <c r="C15" s="15">
        <v>85.57</v>
      </c>
      <c r="D15" s="15">
        <v>89.190000000000012</v>
      </c>
      <c r="E15" s="15">
        <v>86.419999999999987</v>
      </c>
      <c r="F15" s="15">
        <v>89.834964928321511</v>
      </c>
      <c r="G15" s="18">
        <v>94.859106219782333</v>
      </c>
      <c r="I15" s="12" t="s">
        <v>13</v>
      </c>
      <c r="J15" s="15">
        <v>92.03</v>
      </c>
      <c r="K15" s="15">
        <v>97.669999999999987</v>
      </c>
      <c r="L15" s="15">
        <v>97.14</v>
      </c>
      <c r="M15" s="15">
        <v>106.47000000000001</v>
      </c>
      <c r="N15" s="18">
        <v>112.41385875971721</v>
      </c>
      <c r="P15" s="12" t="s">
        <v>13</v>
      </c>
      <c r="Q15" s="15">
        <v>112.03</v>
      </c>
      <c r="R15" s="15">
        <v>123.3</v>
      </c>
      <c r="S15" s="15">
        <v>111.27999999999997</v>
      </c>
      <c r="T15" s="15">
        <v>123.45496492832147</v>
      </c>
      <c r="U15" s="18">
        <v>130.33910621978234</v>
      </c>
      <c r="W15" s="12" t="s">
        <v>13</v>
      </c>
      <c r="X15" s="15">
        <v>75.059999999999988</v>
      </c>
      <c r="Y15" s="15">
        <v>80.549999999999983</v>
      </c>
      <c r="Z15" s="15">
        <v>82.17</v>
      </c>
      <c r="AA15" s="15">
        <v>81.654964928321505</v>
      </c>
      <c r="AB15" s="18">
        <v>83.989106219782343</v>
      </c>
      <c r="AD15" s="12" t="s">
        <v>13</v>
      </c>
      <c r="AE15" s="15">
        <v>148.84</v>
      </c>
      <c r="AF15" s="15">
        <v>163.71</v>
      </c>
      <c r="AG15" s="15">
        <v>151.09</v>
      </c>
      <c r="AH15" s="15">
        <v>142.08000000000001</v>
      </c>
      <c r="AI15" s="18">
        <v>150.17703009935374</v>
      </c>
      <c r="AK15" s="12" t="s">
        <v>13</v>
      </c>
      <c r="AL15" s="15">
        <v>65.42</v>
      </c>
      <c r="AM15" s="15">
        <v>72.83</v>
      </c>
      <c r="AN15" s="15">
        <v>90.67</v>
      </c>
      <c r="AO15" s="15">
        <v>99.200000000000017</v>
      </c>
      <c r="AP15" s="18">
        <v>104.56177361257494</v>
      </c>
      <c r="AR15" s="12" t="s">
        <v>13</v>
      </c>
      <c r="AS15" s="15">
        <v>65.39</v>
      </c>
      <c r="AT15" s="15">
        <v>64.100000000000009</v>
      </c>
      <c r="AU15" s="15">
        <v>76.784044736290483</v>
      </c>
      <c r="AV15" s="15">
        <v>79.649489452626241</v>
      </c>
      <c r="AW15" s="18">
        <v>84.07</v>
      </c>
      <c r="AY15" s="12" t="s">
        <v>13</v>
      </c>
      <c r="AZ15" s="15">
        <v>103.99999999999999</v>
      </c>
      <c r="BA15" s="15">
        <v>111.44999999999999</v>
      </c>
      <c r="BB15" s="15">
        <v>90.2</v>
      </c>
      <c r="BC15" s="15">
        <v>101.68</v>
      </c>
      <c r="BD15" s="18">
        <v>103.97326872482176</v>
      </c>
      <c r="BF15" s="12" t="s">
        <v>13</v>
      </c>
      <c r="BG15" s="15">
        <v>159.14000000000001</v>
      </c>
      <c r="BH15" s="15">
        <v>179.07000000000002</v>
      </c>
      <c r="BI15" s="15">
        <v>159.69999999999999</v>
      </c>
      <c r="BJ15" s="15">
        <v>156.17000000000002</v>
      </c>
      <c r="BK15" s="18">
        <v>160.52855726035557</v>
      </c>
      <c r="BM15" s="12" t="s">
        <v>13</v>
      </c>
      <c r="BN15" s="15">
        <v>44.08</v>
      </c>
      <c r="BO15" s="15">
        <v>44.51</v>
      </c>
      <c r="BP15" s="15">
        <v>52.62</v>
      </c>
      <c r="BQ15" s="15">
        <v>52.312080000000009</v>
      </c>
      <c r="BR15" s="18">
        <v>53.889620035522299</v>
      </c>
      <c r="BT15" s="12" t="s">
        <v>13</v>
      </c>
      <c r="BU15" s="15">
        <v>56.510000000000005</v>
      </c>
      <c r="BV15" s="15">
        <v>61.720000000000006</v>
      </c>
      <c r="BW15" s="15">
        <v>71.55</v>
      </c>
      <c r="BX15" s="15">
        <v>70.330000000000013</v>
      </c>
      <c r="BY15" s="18">
        <v>74.956428016653078</v>
      </c>
      <c r="CA15" s="12" t="s">
        <v>13</v>
      </c>
      <c r="CB15" s="15">
        <v>72.300000000000011</v>
      </c>
      <c r="CC15" s="15">
        <v>73.47</v>
      </c>
      <c r="CD15" s="15">
        <v>68.22</v>
      </c>
      <c r="CE15" s="15">
        <v>72.481570471646179</v>
      </c>
      <c r="CF15" s="18">
        <v>72.481570471646179</v>
      </c>
      <c r="CH15" s="12" t="s">
        <v>13</v>
      </c>
      <c r="CI15" s="15">
        <v>54.510000000000005</v>
      </c>
      <c r="CJ15" s="15">
        <v>55.47</v>
      </c>
      <c r="CK15" s="15">
        <v>55.2</v>
      </c>
      <c r="CL15" s="15">
        <v>70.97999999999999</v>
      </c>
      <c r="CM15" s="18">
        <v>74.954773822131116</v>
      </c>
      <c r="CO15" s="12" t="s">
        <v>13</v>
      </c>
      <c r="CP15" s="15">
        <v>48.71</v>
      </c>
      <c r="CQ15" s="15">
        <v>49.150000000000006</v>
      </c>
      <c r="CR15" s="15">
        <v>52.9</v>
      </c>
      <c r="CS15" s="15">
        <v>54.302992968417492</v>
      </c>
      <c r="CT15" s="18">
        <v>57.314936897365783</v>
      </c>
      <c r="CV15" s="12" t="s">
        <v>13</v>
      </c>
      <c r="CW15" s="15">
        <v>0</v>
      </c>
      <c r="CX15" s="15">
        <v>105.61</v>
      </c>
      <c r="CY15" s="15">
        <v>105.61</v>
      </c>
      <c r="CZ15" s="15">
        <v>84.279999999999987</v>
      </c>
      <c r="DA15" s="18">
        <v>86.705703330407843</v>
      </c>
    </row>
    <row r="16" spans="2:105" x14ac:dyDescent="0.25">
      <c r="B16" s="12" t="s">
        <v>14</v>
      </c>
      <c r="C16" s="15">
        <v>85.57</v>
      </c>
      <c r="D16" s="15">
        <v>81.340000000000018</v>
      </c>
      <c r="E16" s="15">
        <v>86.419999999999987</v>
      </c>
      <c r="F16" s="15">
        <v>89.834964928321511</v>
      </c>
      <c r="G16" s="18">
        <v>94.859106219782333</v>
      </c>
      <c r="I16" s="12" t="s">
        <v>14</v>
      </c>
      <c r="J16" s="15">
        <v>92.03</v>
      </c>
      <c r="K16" s="15">
        <v>90.820000000000007</v>
      </c>
      <c r="L16" s="15">
        <v>97.14</v>
      </c>
      <c r="M16" s="15">
        <v>106.47000000000001</v>
      </c>
      <c r="N16" s="18">
        <v>112.41385875971721</v>
      </c>
      <c r="P16" s="12" t="s">
        <v>14</v>
      </c>
      <c r="Q16" s="15">
        <v>112.03</v>
      </c>
      <c r="R16" s="15">
        <v>104.34</v>
      </c>
      <c r="S16" s="15">
        <v>111.27999999999997</v>
      </c>
      <c r="T16" s="15">
        <v>123.45496492832147</v>
      </c>
      <c r="U16" s="18">
        <v>130.33910621978234</v>
      </c>
      <c r="W16" s="12" t="s">
        <v>14</v>
      </c>
      <c r="X16" s="15">
        <v>75.059999999999988</v>
      </c>
      <c r="Y16" s="15">
        <v>78.030000000000015</v>
      </c>
      <c r="Z16" s="15">
        <v>82.17</v>
      </c>
      <c r="AA16" s="15">
        <v>81.654964928321505</v>
      </c>
      <c r="AB16" s="18">
        <v>83.989106219782343</v>
      </c>
      <c r="AD16" s="12" t="s">
        <v>14</v>
      </c>
      <c r="AE16" s="15">
        <v>148.84</v>
      </c>
      <c r="AF16" s="15">
        <v>143.80999999999997</v>
      </c>
      <c r="AG16" s="15">
        <v>151.09</v>
      </c>
      <c r="AH16" s="15">
        <v>142.08000000000001</v>
      </c>
      <c r="AI16" s="18">
        <v>150.17703009935374</v>
      </c>
      <c r="AK16" s="12" t="s">
        <v>14</v>
      </c>
      <c r="AL16" s="15">
        <v>65.42</v>
      </c>
      <c r="AM16" s="15">
        <v>85.070000000000007</v>
      </c>
      <c r="AN16" s="15">
        <v>90.67</v>
      </c>
      <c r="AO16" s="15">
        <v>99.200000000000017</v>
      </c>
      <c r="AP16" s="18">
        <v>104.56177361257494</v>
      </c>
      <c r="AR16" s="12" t="s">
        <v>14</v>
      </c>
      <c r="AS16" s="15">
        <v>65.39</v>
      </c>
      <c r="AT16" s="15">
        <v>71.61</v>
      </c>
      <c r="AU16" s="15">
        <v>76.784044736290483</v>
      </c>
      <c r="AV16" s="15">
        <v>79.649489452626241</v>
      </c>
      <c r="AW16" s="18">
        <v>84.07</v>
      </c>
      <c r="AY16" s="12" t="s">
        <v>14</v>
      </c>
      <c r="AZ16" s="15">
        <v>103.99999999999999</v>
      </c>
      <c r="BA16" s="15">
        <v>106.44</v>
      </c>
      <c r="BB16" s="15">
        <v>90.2</v>
      </c>
      <c r="BC16" s="15">
        <v>101.68</v>
      </c>
      <c r="BD16" s="18">
        <v>103.97326872482176</v>
      </c>
      <c r="BF16" s="12" t="s">
        <v>14</v>
      </c>
      <c r="BG16" s="15">
        <v>155.81</v>
      </c>
      <c r="BH16" s="15">
        <v>154.49</v>
      </c>
      <c r="BI16" s="15">
        <v>159.69999999999999</v>
      </c>
      <c r="BJ16" s="15">
        <v>156.17000000000002</v>
      </c>
      <c r="BK16" s="18">
        <v>160.52855726035557</v>
      </c>
      <c r="BM16" s="12" t="s">
        <v>14</v>
      </c>
      <c r="BN16" s="15">
        <v>44.08</v>
      </c>
      <c r="BO16" s="15">
        <v>51.09</v>
      </c>
      <c r="BP16" s="15">
        <v>52.62</v>
      </c>
      <c r="BQ16" s="15">
        <v>52.312080000000009</v>
      </c>
      <c r="BR16" s="18">
        <v>53.889620035522299</v>
      </c>
      <c r="BT16" s="12" t="s">
        <v>14</v>
      </c>
      <c r="BU16" s="15">
        <v>56.510000000000005</v>
      </c>
      <c r="BV16" s="15">
        <v>58.59</v>
      </c>
      <c r="BW16" s="15">
        <v>71.55</v>
      </c>
      <c r="BX16" s="15">
        <v>70.330000000000013</v>
      </c>
      <c r="BY16" s="18">
        <v>74.956428016653078</v>
      </c>
      <c r="CA16" s="12" t="s">
        <v>14</v>
      </c>
      <c r="CB16" s="15">
        <v>72.300000000000011</v>
      </c>
      <c r="CC16" s="15">
        <v>67.900000000000006</v>
      </c>
      <c r="CD16" s="15">
        <v>68.22</v>
      </c>
      <c r="CE16" s="15">
        <v>72.481570471646179</v>
      </c>
      <c r="CF16" s="18">
        <v>72.481570471646179</v>
      </c>
      <c r="CH16" s="12" t="s">
        <v>14</v>
      </c>
      <c r="CI16" s="15">
        <v>54.510000000000005</v>
      </c>
      <c r="CJ16" s="15">
        <v>51.069999999999993</v>
      </c>
      <c r="CK16" s="15">
        <v>55.2</v>
      </c>
      <c r="CL16" s="15">
        <v>70.97999999999999</v>
      </c>
      <c r="CM16" s="18">
        <v>74.954773822131116</v>
      </c>
      <c r="CO16" s="12" t="s">
        <v>14</v>
      </c>
      <c r="CP16" s="15">
        <v>48.71</v>
      </c>
      <c r="CQ16" s="15">
        <v>49.319999999999993</v>
      </c>
      <c r="CR16" s="15">
        <v>52.9</v>
      </c>
      <c r="CS16" s="15">
        <v>54.302992968417492</v>
      </c>
      <c r="CT16" s="18">
        <v>57.314936897365783</v>
      </c>
      <c r="CV16" s="12" t="s">
        <v>14</v>
      </c>
      <c r="CW16" s="15">
        <v>0</v>
      </c>
      <c r="CX16" s="15">
        <v>105.61</v>
      </c>
      <c r="CY16" s="15">
        <v>105.61</v>
      </c>
      <c r="CZ16" s="15">
        <v>84.279999999999987</v>
      </c>
      <c r="DA16" s="18">
        <v>86.705703330407843</v>
      </c>
    </row>
    <row r="17" spans="2:105" x14ac:dyDescent="0.25">
      <c r="B17" s="12" t="s">
        <v>15</v>
      </c>
      <c r="C17" s="15">
        <v>86.189999999999984</v>
      </c>
      <c r="D17" s="15">
        <v>81.340000000000018</v>
      </c>
      <c r="E17" s="15">
        <v>86.419999999999987</v>
      </c>
      <c r="F17" s="15">
        <v>89.834964928321511</v>
      </c>
      <c r="G17" s="18">
        <v>94.859106219782333</v>
      </c>
      <c r="I17" s="12" t="s">
        <v>15</v>
      </c>
      <c r="J17" s="15">
        <v>92.759999999999991</v>
      </c>
      <c r="K17" s="15">
        <v>90.820000000000007</v>
      </c>
      <c r="L17" s="15">
        <v>97.14</v>
      </c>
      <c r="M17" s="15">
        <v>106.47000000000001</v>
      </c>
      <c r="N17" s="18">
        <v>112.41385875971721</v>
      </c>
      <c r="P17" s="12" t="s">
        <v>15</v>
      </c>
      <c r="Q17" s="15">
        <v>112.9</v>
      </c>
      <c r="R17" s="15">
        <v>104.34</v>
      </c>
      <c r="S17" s="15">
        <v>111.27999999999997</v>
      </c>
      <c r="T17" s="15">
        <v>123.45496492832147</v>
      </c>
      <c r="U17" s="18">
        <v>130.33910621978234</v>
      </c>
      <c r="W17" s="12" t="s">
        <v>15</v>
      </c>
      <c r="X17" s="15">
        <v>75.459999999999994</v>
      </c>
      <c r="Y17" s="15">
        <v>78.030000000000015</v>
      </c>
      <c r="Z17" s="15">
        <v>82.17</v>
      </c>
      <c r="AA17" s="15">
        <v>81.654964928321505</v>
      </c>
      <c r="AB17" s="18">
        <v>83.989106219782343</v>
      </c>
      <c r="AD17" s="12" t="s">
        <v>15</v>
      </c>
      <c r="AE17" s="15">
        <v>149.67000000000002</v>
      </c>
      <c r="AF17" s="15">
        <v>143.80999999999997</v>
      </c>
      <c r="AG17" s="15">
        <v>151.09</v>
      </c>
      <c r="AH17" s="15">
        <v>142.08000000000001</v>
      </c>
      <c r="AI17" s="18">
        <v>150.17703009935374</v>
      </c>
      <c r="AK17" s="12" t="s">
        <v>15</v>
      </c>
      <c r="AL17" s="15">
        <v>65.42</v>
      </c>
      <c r="AM17" s="15">
        <v>85.070000000000007</v>
      </c>
      <c r="AN17" s="15">
        <v>90.67</v>
      </c>
      <c r="AO17" s="15">
        <v>99.200000000000017</v>
      </c>
      <c r="AP17" s="18">
        <v>104.56177361257494</v>
      </c>
      <c r="AR17" s="12" t="s">
        <v>15</v>
      </c>
      <c r="AS17" s="15">
        <v>65.39</v>
      </c>
      <c r="AT17" s="15">
        <v>71.61</v>
      </c>
      <c r="AU17" s="15">
        <v>76.784044736290483</v>
      </c>
      <c r="AV17" s="15">
        <v>79.649489452626241</v>
      </c>
      <c r="AW17" s="18">
        <v>84.07</v>
      </c>
      <c r="AY17" s="12" t="s">
        <v>15</v>
      </c>
      <c r="AZ17" s="15">
        <v>107.43999999999998</v>
      </c>
      <c r="BA17" s="15">
        <v>106.44</v>
      </c>
      <c r="BB17" s="15">
        <v>90.2</v>
      </c>
      <c r="BC17" s="15">
        <v>101.68</v>
      </c>
      <c r="BD17" s="18">
        <v>103.97326872482176</v>
      </c>
      <c r="BF17" s="12" t="s">
        <v>15</v>
      </c>
      <c r="BG17" s="15">
        <v>161.03</v>
      </c>
      <c r="BH17" s="15">
        <v>154.49</v>
      </c>
      <c r="BI17" s="15">
        <v>159.69999999999999</v>
      </c>
      <c r="BJ17" s="15">
        <v>156.17000000000002</v>
      </c>
      <c r="BK17" s="18">
        <v>160.52855726035557</v>
      </c>
      <c r="BM17" s="12" t="s">
        <v>15</v>
      </c>
      <c r="BN17" s="15">
        <v>44.08</v>
      </c>
      <c r="BO17" s="15">
        <v>51.09</v>
      </c>
      <c r="BP17" s="15">
        <v>52.62</v>
      </c>
      <c r="BQ17" s="15">
        <v>52.312080000000009</v>
      </c>
      <c r="BR17" s="18">
        <v>53.889620035522299</v>
      </c>
      <c r="BT17" s="12" t="s">
        <v>15</v>
      </c>
      <c r="BU17" s="15">
        <v>60.5</v>
      </c>
      <c r="BV17" s="15">
        <v>58.59</v>
      </c>
      <c r="BW17" s="15">
        <v>71.55</v>
      </c>
      <c r="BX17" s="15">
        <v>70.330000000000013</v>
      </c>
      <c r="BY17" s="18">
        <v>74.956428016653078</v>
      </c>
      <c r="CA17" s="12" t="s">
        <v>15</v>
      </c>
      <c r="CB17" s="15">
        <v>75.37</v>
      </c>
      <c r="CC17" s="15">
        <v>67.900000000000006</v>
      </c>
      <c r="CD17" s="15">
        <v>68.22</v>
      </c>
      <c r="CE17" s="15">
        <v>72.481570471646179</v>
      </c>
      <c r="CF17" s="18">
        <v>72.481570471646179</v>
      </c>
      <c r="CH17" s="12" t="s">
        <v>15</v>
      </c>
      <c r="CI17" s="15">
        <v>54.510000000000005</v>
      </c>
      <c r="CJ17" s="15">
        <v>51.069999999999993</v>
      </c>
      <c r="CK17" s="15">
        <v>55.2</v>
      </c>
      <c r="CL17" s="15">
        <v>70.97999999999999</v>
      </c>
      <c r="CM17" s="18">
        <v>74.954773822131116</v>
      </c>
      <c r="CO17" s="12" t="s">
        <v>15</v>
      </c>
      <c r="CP17" s="15">
        <v>48.71</v>
      </c>
      <c r="CQ17" s="15">
        <v>49.319999999999993</v>
      </c>
      <c r="CR17" s="15">
        <v>52.9</v>
      </c>
      <c r="CS17" s="15">
        <v>54.302992968417492</v>
      </c>
      <c r="CT17" s="18">
        <v>57.314936897365783</v>
      </c>
      <c r="CV17" s="12" t="s">
        <v>15</v>
      </c>
      <c r="CW17" s="15">
        <v>0</v>
      </c>
      <c r="CX17" s="15">
        <v>105.61</v>
      </c>
      <c r="CY17" s="15">
        <v>105.61</v>
      </c>
      <c r="CZ17" s="15">
        <v>84.279999999999987</v>
      </c>
      <c r="DA17" s="18">
        <v>86.705703330407843</v>
      </c>
    </row>
    <row r="18" spans="2:105" x14ac:dyDescent="0.25">
      <c r="B18" s="12" t="s">
        <v>16</v>
      </c>
      <c r="C18" s="15">
        <v>86.189999999999984</v>
      </c>
      <c r="D18" s="15">
        <v>81.340000000000018</v>
      </c>
      <c r="E18" s="15">
        <v>86.419999999999987</v>
      </c>
      <c r="F18" s="15">
        <v>89.834964928321511</v>
      </c>
      <c r="G18" s="18">
        <v>94.859106219782333</v>
      </c>
      <c r="I18" s="12" t="s">
        <v>16</v>
      </c>
      <c r="J18" s="15">
        <v>92.759999999999991</v>
      </c>
      <c r="K18" s="15">
        <v>90.820000000000007</v>
      </c>
      <c r="L18" s="15">
        <v>97.14</v>
      </c>
      <c r="M18" s="15">
        <v>106.47000000000001</v>
      </c>
      <c r="N18" s="18">
        <v>112.41385875971721</v>
      </c>
      <c r="P18" s="12" t="s">
        <v>16</v>
      </c>
      <c r="Q18" s="15">
        <v>112.9</v>
      </c>
      <c r="R18" s="15">
        <v>104.34</v>
      </c>
      <c r="S18" s="15">
        <v>111.27999999999997</v>
      </c>
      <c r="T18" s="15">
        <v>123.45496492832147</v>
      </c>
      <c r="U18" s="18">
        <v>130.33910621978234</v>
      </c>
      <c r="W18" s="12" t="s">
        <v>16</v>
      </c>
      <c r="X18" s="15">
        <v>75.459999999999994</v>
      </c>
      <c r="Y18" s="15">
        <v>78.030000000000015</v>
      </c>
      <c r="Z18" s="15">
        <v>82.17</v>
      </c>
      <c r="AA18" s="15">
        <v>81.654964928321505</v>
      </c>
      <c r="AB18" s="18">
        <v>83.989106219782343</v>
      </c>
      <c r="AD18" s="12" t="s">
        <v>16</v>
      </c>
      <c r="AE18" s="15">
        <v>149.67000000000002</v>
      </c>
      <c r="AF18" s="15">
        <v>143.80999999999997</v>
      </c>
      <c r="AG18" s="15">
        <v>151.09</v>
      </c>
      <c r="AH18" s="15">
        <v>142.08000000000001</v>
      </c>
      <c r="AI18" s="18">
        <v>150.17703009935374</v>
      </c>
      <c r="AK18" s="12" t="s">
        <v>16</v>
      </c>
      <c r="AL18" s="15">
        <v>65.42</v>
      </c>
      <c r="AM18" s="15">
        <v>85.070000000000007</v>
      </c>
      <c r="AN18" s="15">
        <v>90.67</v>
      </c>
      <c r="AO18" s="15">
        <v>99.200000000000017</v>
      </c>
      <c r="AP18" s="18">
        <v>104.56177361257494</v>
      </c>
      <c r="AR18" s="12" t="s">
        <v>16</v>
      </c>
      <c r="AS18" s="15">
        <v>65.39</v>
      </c>
      <c r="AT18" s="15">
        <v>71.61</v>
      </c>
      <c r="AU18" s="15">
        <v>76.784044736290483</v>
      </c>
      <c r="AV18" s="15">
        <v>79.649489452626241</v>
      </c>
      <c r="AW18" s="18">
        <v>84.07</v>
      </c>
      <c r="AY18" s="12" t="s">
        <v>16</v>
      </c>
      <c r="AZ18" s="15">
        <v>107.43999999999998</v>
      </c>
      <c r="BA18" s="15">
        <v>106.44</v>
      </c>
      <c r="BB18" s="15">
        <v>90.2</v>
      </c>
      <c r="BC18" s="15">
        <v>101.68</v>
      </c>
      <c r="BD18" s="18">
        <v>103.97326872482176</v>
      </c>
      <c r="BF18" s="12" t="s">
        <v>16</v>
      </c>
      <c r="BG18" s="15">
        <v>161.03</v>
      </c>
      <c r="BH18" s="15">
        <v>154.49</v>
      </c>
      <c r="BI18" s="15">
        <v>159.69999999999999</v>
      </c>
      <c r="BJ18" s="15">
        <v>156.17000000000002</v>
      </c>
      <c r="BK18" s="18">
        <v>160.52855726035557</v>
      </c>
      <c r="BM18" s="12" t="s">
        <v>16</v>
      </c>
      <c r="BN18" s="15">
        <v>44.08</v>
      </c>
      <c r="BO18" s="15">
        <v>51.09</v>
      </c>
      <c r="BP18" s="15">
        <v>52.62</v>
      </c>
      <c r="BQ18" s="15">
        <v>52.312080000000009</v>
      </c>
      <c r="BR18" s="18">
        <v>53.889620035522299</v>
      </c>
      <c r="BT18" s="12" t="s">
        <v>16</v>
      </c>
      <c r="BU18" s="15">
        <v>60.5</v>
      </c>
      <c r="BV18" s="15">
        <v>58.59</v>
      </c>
      <c r="BW18" s="15">
        <v>71.55</v>
      </c>
      <c r="BX18" s="15">
        <v>70.330000000000013</v>
      </c>
      <c r="BY18" s="18">
        <v>74.956428016653078</v>
      </c>
      <c r="CA18" s="12" t="s">
        <v>16</v>
      </c>
      <c r="CB18" s="15">
        <v>75.37</v>
      </c>
      <c r="CC18" s="15">
        <v>67.900000000000006</v>
      </c>
      <c r="CD18" s="15">
        <v>68.22</v>
      </c>
      <c r="CE18" s="15">
        <v>72.481570471646179</v>
      </c>
      <c r="CF18" s="18">
        <v>72.481570471646179</v>
      </c>
      <c r="CH18" s="12" t="s">
        <v>16</v>
      </c>
      <c r="CI18" s="15">
        <v>54.510000000000005</v>
      </c>
      <c r="CJ18" s="15">
        <v>51.069999999999993</v>
      </c>
      <c r="CK18" s="15">
        <v>55.2</v>
      </c>
      <c r="CL18" s="15">
        <v>70.97999999999999</v>
      </c>
      <c r="CM18" s="18">
        <v>74.954773822131116</v>
      </c>
      <c r="CO18" s="12" t="s">
        <v>16</v>
      </c>
      <c r="CP18" s="15">
        <v>48.71</v>
      </c>
      <c r="CQ18" s="15">
        <v>49.319999999999993</v>
      </c>
      <c r="CR18" s="15">
        <v>52.9</v>
      </c>
      <c r="CS18" s="15">
        <v>54.302992968417492</v>
      </c>
      <c r="CT18" s="18">
        <v>57.314936897365783</v>
      </c>
      <c r="CV18" s="12" t="s">
        <v>16</v>
      </c>
      <c r="CW18" s="15">
        <v>0</v>
      </c>
      <c r="CX18" s="15">
        <v>105.61</v>
      </c>
      <c r="CY18" s="15">
        <v>105.61</v>
      </c>
      <c r="CZ18" s="15">
        <v>84.279999999999987</v>
      </c>
      <c r="DA18" s="18">
        <v>86.705703330407843</v>
      </c>
    </row>
    <row r="19" spans="2:105" x14ac:dyDescent="0.25">
      <c r="B19" s="12" t="s">
        <v>17</v>
      </c>
      <c r="C19" s="15">
        <v>86.189999999999984</v>
      </c>
      <c r="D19" s="15">
        <v>81.340000000000018</v>
      </c>
      <c r="E19" s="15">
        <v>86.419999999999987</v>
      </c>
      <c r="F19" s="15">
        <v>89.834964928321511</v>
      </c>
      <c r="G19" s="18">
        <v>94.859106219782333</v>
      </c>
      <c r="I19" s="12" t="s">
        <v>17</v>
      </c>
      <c r="J19" s="15">
        <v>92.759999999999991</v>
      </c>
      <c r="K19" s="15">
        <v>90.820000000000007</v>
      </c>
      <c r="L19" s="15">
        <v>97.14</v>
      </c>
      <c r="M19" s="15">
        <v>106.47000000000001</v>
      </c>
      <c r="N19" s="18">
        <v>112.41385875971721</v>
      </c>
      <c r="P19" s="12" t="s">
        <v>17</v>
      </c>
      <c r="Q19" s="15">
        <v>118.13</v>
      </c>
      <c r="R19" s="15">
        <v>104.34</v>
      </c>
      <c r="S19" s="15">
        <v>111.27999999999997</v>
      </c>
      <c r="T19" s="15">
        <v>123.45496492832147</v>
      </c>
      <c r="U19" s="18">
        <v>130.33910621978234</v>
      </c>
      <c r="W19" s="12" t="s">
        <v>17</v>
      </c>
      <c r="X19" s="15">
        <v>77.909999999999982</v>
      </c>
      <c r="Y19" s="15">
        <v>78.030000000000015</v>
      </c>
      <c r="Z19" s="15">
        <v>82.17</v>
      </c>
      <c r="AA19" s="15">
        <v>81.654964928321505</v>
      </c>
      <c r="AB19" s="18">
        <v>83.989106219782343</v>
      </c>
      <c r="AD19" s="12" t="s">
        <v>17</v>
      </c>
      <c r="AE19" s="15">
        <v>154.17000000000002</v>
      </c>
      <c r="AF19" s="15">
        <v>143.80999999999997</v>
      </c>
      <c r="AG19" s="15">
        <v>151.09</v>
      </c>
      <c r="AH19" s="15">
        <v>142.08000000000001</v>
      </c>
      <c r="AI19" s="18">
        <v>150.17703009935374</v>
      </c>
      <c r="AK19" s="12" t="s">
        <v>17</v>
      </c>
      <c r="AL19" s="15">
        <v>65.42</v>
      </c>
      <c r="AM19" s="15">
        <v>85.070000000000007</v>
      </c>
      <c r="AN19" s="15">
        <v>90.67</v>
      </c>
      <c r="AO19" s="15">
        <v>99.200000000000017</v>
      </c>
      <c r="AP19" s="18">
        <v>104.56177361257494</v>
      </c>
      <c r="AR19" s="12" t="s">
        <v>17</v>
      </c>
      <c r="AS19" s="15">
        <v>65.39</v>
      </c>
      <c r="AT19" s="15">
        <v>71.61</v>
      </c>
      <c r="AU19" s="15">
        <v>76.784044736290483</v>
      </c>
      <c r="AV19" s="15">
        <v>79.649489452626241</v>
      </c>
      <c r="AW19" s="18">
        <v>84.07</v>
      </c>
      <c r="AY19" s="12" t="s">
        <v>17</v>
      </c>
      <c r="AZ19" s="15">
        <v>108.28999999999999</v>
      </c>
      <c r="BA19" s="15">
        <v>106.44</v>
      </c>
      <c r="BB19" s="15">
        <v>90.2</v>
      </c>
      <c r="BC19" s="15">
        <v>101.68</v>
      </c>
      <c r="BD19" s="18">
        <v>103.97326872482176</v>
      </c>
      <c r="BF19" s="12" t="s">
        <v>17</v>
      </c>
      <c r="BG19" s="15">
        <v>161.81</v>
      </c>
      <c r="BH19" s="15">
        <v>154.49</v>
      </c>
      <c r="BI19" s="15">
        <v>159.69999999999999</v>
      </c>
      <c r="BJ19" s="15">
        <v>156.17000000000002</v>
      </c>
      <c r="BK19" s="18">
        <v>160.52855726035557</v>
      </c>
      <c r="BM19" s="12" t="s">
        <v>17</v>
      </c>
      <c r="BN19" s="15">
        <v>44.08</v>
      </c>
      <c r="BO19" s="15">
        <v>51.09</v>
      </c>
      <c r="BP19" s="15">
        <v>52.62</v>
      </c>
      <c r="BQ19" s="15">
        <v>52.312080000000009</v>
      </c>
      <c r="BR19" s="18">
        <v>53.889620035522299</v>
      </c>
      <c r="BT19" s="12" t="s">
        <v>17</v>
      </c>
      <c r="BU19" s="15">
        <v>60.620000000000005</v>
      </c>
      <c r="BV19" s="15">
        <v>58.59</v>
      </c>
      <c r="BW19" s="15">
        <v>71.55</v>
      </c>
      <c r="BX19" s="15">
        <v>70.330000000000013</v>
      </c>
      <c r="BY19" s="18">
        <v>74.956428016653078</v>
      </c>
      <c r="CA19" s="12" t="s">
        <v>17</v>
      </c>
      <c r="CB19" s="15">
        <v>75.460000000000008</v>
      </c>
      <c r="CC19" s="15">
        <v>67.900000000000006</v>
      </c>
      <c r="CD19" s="15">
        <v>68.22</v>
      </c>
      <c r="CE19" s="15">
        <v>72.481570471646179</v>
      </c>
      <c r="CF19" s="18">
        <v>72.481570471646179</v>
      </c>
      <c r="CH19" s="12" t="s">
        <v>17</v>
      </c>
      <c r="CI19" s="15">
        <v>54.7</v>
      </c>
      <c r="CJ19" s="15">
        <v>51.069999999999993</v>
      </c>
      <c r="CK19" s="15">
        <v>55.2</v>
      </c>
      <c r="CL19" s="15">
        <v>70.97999999999999</v>
      </c>
      <c r="CM19" s="18">
        <v>74.954773822131116</v>
      </c>
      <c r="CO19" s="12" t="s">
        <v>17</v>
      </c>
      <c r="CP19" s="15">
        <v>48.71</v>
      </c>
      <c r="CQ19" s="15">
        <v>49.319999999999993</v>
      </c>
      <c r="CR19" s="15">
        <v>52.9</v>
      </c>
      <c r="CS19" s="15">
        <v>54.302992968417492</v>
      </c>
      <c r="CT19" s="18">
        <v>57.314936897365783</v>
      </c>
      <c r="CV19" s="12" t="s">
        <v>17</v>
      </c>
      <c r="CW19" s="15">
        <v>0</v>
      </c>
      <c r="CX19" s="15">
        <v>105.61</v>
      </c>
      <c r="CY19" s="15">
        <v>105.61</v>
      </c>
      <c r="CZ19" s="15">
        <v>84.279999999999987</v>
      </c>
      <c r="DA19" s="18">
        <v>86.705703330407843</v>
      </c>
    </row>
    <row r="20" spans="2:105" x14ac:dyDescent="0.25">
      <c r="B20" s="12" t="s">
        <v>18</v>
      </c>
      <c r="C20" s="15">
        <v>86.189999999999984</v>
      </c>
      <c r="D20" s="15">
        <v>77.980000000000018</v>
      </c>
      <c r="E20" s="15">
        <v>86.419999999999987</v>
      </c>
      <c r="F20" s="15">
        <v>89.834964928321511</v>
      </c>
      <c r="G20" s="18">
        <v>94.859106219782333</v>
      </c>
      <c r="I20" s="12" t="s">
        <v>18</v>
      </c>
      <c r="J20" s="15">
        <v>92.759999999999991</v>
      </c>
      <c r="K20" s="15">
        <v>88.309999999999988</v>
      </c>
      <c r="L20" s="15">
        <v>97.14</v>
      </c>
      <c r="M20" s="15">
        <v>106.47000000000001</v>
      </c>
      <c r="N20" s="18">
        <v>112.41385875971721</v>
      </c>
      <c r="P20" s="12" t="s">
        <v>18</v>
      </c>
      <c r="Q20" s="15">
        <v>118.13</v>
      </c>
      <c r="R20" s="15">
        <v>-646.80000000000007</v>
      </c>
      <c r="S20" s="15">
        <v>111.27999999999997</v>
      </c>
      <c r="T20" s="15">
        <v>123.45496492832147</v>
      </c>
      <c r="U20" s="18">
        <v>130.33910621978234</v>
      </c>
      <c r="W20" s="12" t="s">
        <v>18</v>
      </c>
      <c r="X20" s="15">
        <v>77.909999999999982</v>
      </c>
      <c r="Y20" s="15">
        <v>74.080000000000013</v>
      </c>
      <c r="Z20" s="15">
        <v>82.17</v>
      </c>
      <c r="AA20" s="15">
        <v>81.654964928321505</v>
      </c>
      <c r="AB20" s="18">
        <v>83.989106219782343</v>
      </c>
      <c r="AD20" s="12" t="s">
        <v>18</v>
      </c>
      <c r="AE20" s="15">
        <v>154.17000000000002</v>
      </c>
      <c r="AF20" s="15">
        <v>140.12999999999997</v>
      </c>
      <c r="AG20" s="15">
        <v>151.09</v>
      </c>
      <c r="AH20" s="15">
        <v>142.08000000000001</v>
      </c>
      <c r="AI20" s="18">
        <v>150.17703009935374</v>
      </c>
      <c r="AK20" s="12" t="s">
        <v>18</v>
      </c>
      <c r="AL20" s="15">
        <v>65.42</v>
      </c>
      <c r="AM20" s="15">
        <v>82.320000000000007</v>
      </c>
      <c r="AN20" s="15">
        <v>90.67</v>
      </c>
      <c r="AO20" s="15">
        <v>99.200000000000017</v>
      </c>
      <c r="AP20" s="18">
        <v>104.56177361257494</v>
      </c>
      <c r="AR20" s="12" t="s">
        <v>18</v>
      </c>
      <c r="AS20" s="15">
        <v>65.39</v>
      </c>
      <c r="AT20" s="15">
        <v>74.039999999999992</v>
      </c>
      <c r="AU20" s="15">
        <v>76.784044736290483</v>
      </c>
      <c r="AV20" s="15">
        <v>79.649489452626241</v>
      </c>
      <c r="AW20" s="18">
        <v>84.07</v>
      </c>
      <c r="AY20" s="12" t="s">
        <v>18</v>
      </c>
      <c r="AZ20" s="15">
        <v>112.88</v>
      </c>
      <c r="BA20" s="15">
        <v>77.319999999999993</v>
      </c>
      <c r="BB20" s="15">
        <v>90.2</v>
      </c>
      <c r="BC20" s="15">
        <v>101.68</v>
      </c>
      <c r="BD20" s="18">
        <v>103.97326872482176</v>
      </c>
      <c r="BF20" s="12" t="s">
        <v>18</v>
      </c>
      <c r="BG20" s="15">
        <v>163.96</v>
      </c>
      <c r="BH20" s="15">
        <v>144.44999999999999</v>
      </c>
      <c r="BI20" s="15">
        <v>159.69999999999999</v>
      </c>
      <c r="BJ20" s="15">
        <v>156.17000000000002</v>
      </c>
      <c r="BK20" s="18">
        <v>160.52855726035557</v>
      </c>
      <c r="BM20" s="12" t="s">
        <v>18</v>
      </c>
      <c r="BN20" s="15">
        <v>44.08</v>
      </c>
      <c r="BO20" s="15">
        <v>51.09</v>
      </c>
      <c r="BP20" s="15">
        <v>52.62</v>
      </c>
      <c r="BQ20" s="15">
        <v>52.312080000000009</v>
      </c>
      <c r="BR20" s="18">
        <v>53.889620035522299</v>
      </c>
      <c r="BT20" s="12" t="s">
        <v>18</v>
      </c>
      <c r="BU20" s="15">
        <v>60.620000000000005</v>
      </c>
      <c r="BV20" s="15">
        <v>67.11</v>
      </c>
      <c r="BW20" s="15">
        <v>71.55</v>
      </c>
      <c r="BX20" s="15">
        <v>70.330000000000013</v>
      </c>
      <c r="BY20" s="18">
        <v>74.956428016653078</v>
      </c>
      <c r="CA20" s="12" t="s">
        <v>18</v>
      </c>
      <c r="CB20" s="15">
        <v>75.460000000000008</v>
      </c>
      <c r="CC20" s="15">
        <v>17.290000000000003</v>
      </c>
      <c r="CD20" s="15">
        <v>68.22</v>
      </c>
      <c r="CE20" s="15">
        <v>72.481570471646179</v>
      </c>
      <c r="CF20" s="18">
        <v>72.481570471646179</v>
      </c>
      <c r="CH20" s="12" t="s">
        <v>18</v>
      </c>
      <c r="CI20" s="15">
        <v>54.7</v>
      </c>
      <c r="CJ20" s="15">
        <v>-48.95000000000001</v>
      </c>
      <c r="CK20" s="15">
        <v>55.2</v>
      </c>
      <c r="CL20" s="15">
        <v>70.97999999999999</v>
      </c>
      <c r="CM20" s="18">
        <v>74.954773822131116</v>
      </c>
      <c r="CO20" s="12" t="s">
        <v>18</v>
      </c>
      <c r="CP20" s="15">
        <v>48.71</v>
      </c>
      <c r="CQ20" s="15">
        <v>45.82</v>
      </c>
      <c r="CR20" s="15">
        <v>52.9</v>
      </c>
      <c r="CS20" s="15">
        <v>54.302992968417492</v>
      </c>
      <c r="CT20" s="18">
        <v>57.314936897365783</v>
      </c>
      <c r="CV20" s="12" t="s">
        <v>18</v>
      </c>
      <c r="CW20" s="15">
        <v>0</v>
      </c>
      <c r="CX20" s="15">
        <v>105.61</v>
      </c>
      <c r="CY20" s="15">
        <v>105.61</v>
      </c>
      <c r="CZ20" s="15">
        <v>84.279999999999987</v>
      </c>
      <c r="DA20" s="18">
        <v>86.705703330407843</v>
      </c>
    </row>
    <row r="21" spans="2:105" x14ac:dyDescent="0.25">
      <c r="B21" s="12" t="s">
        <v>19</v>
      </c>
      <c r="C21" s="15">
        <v>86.189999999999984</v>
      </c>
      <c r="D21" s="15">
        <v>83.26</v>
      </c>
      <c r="E21" s="15">
        <v>86.419999999999987</v>
      </c>
      <c r="F21" s="15">
        <v>89.834964928321511</v>
      </c>
      <c r="G21" s="18">
        <v>94.859106219782333</v>
      </c>
      <c r="I21" s="12" t="s">
        <v>19</v>
      </c>
      <c r="J21" s="15">
        <v>92.759999999999991</v>
      </c>
      <c r="K21" s="15">
        <v>93.6</v>
      </c>
      <c r="L21" s="15">
        <v>97.14</v>
      </c>
      <c r="M21" s="15">
        <v>106.47000000000001</v>
      </c>
      <c r="N21" s="18">
        <v>112.41385875971721</v>
      </c>
      <c r="P21" s="12" t="s">
        <v>19</v>
      </c>
      <c r="Q21" s="15">
        <v>118.13</v>
      </c>
      <c r="R21" s="15">
        <v>107.22</v>
      </c>
      <c r="S21" s="15">
        <v>111.27999999999997</v>
      </c>
      <c r="T21" s="15">
        <v>123.45496492832147</v>
      </c>
      <c r="U21" s="18">
        <v>130.33910621978234</v>
      </c>
      <c r="W21" s="12" t="s">
        <v>19</v>
      </c>
      <c r="X21" s="15">
        <v>77.909999999999982</v>
      </c>
      <c r="Y21" s="15">
        <v>79.38000000000001</v>
      </c>
      <c r="Z21" s="15">
        <v>82.17</v>
      </c>
      <c r="AA21" s="15">
        <v>81.654964928321505</v>
      </c>
      <c r="AB21" s="18">
        <v>83.989106219782343</v>
      </c>
      <c r="AD21" s="12" t="s">
        <v>19</v>
      </c>
      <c r="AE21" s="15">
        <v>154.17000000000002</v>
      </c>
      <c r="AF21" s="15">
        <v>145.40999999999997</v>
      </c>
      <c r="AG21" s="15">
        <v>151.09</v>
      </c>
      <c r="AH21" s="15">
        <v>142.08000000000001</v>
      </c>
      <c r="AI21" s="18">
        <v>150.17703009935374</v>
      </c>
      <c r="AK21" s="12" t="s">
        <v>19</v>
      </c>
      <c r="AL21" s="15">
        <v>65.42</v>
      </c>
      <c r="AM21" s="15">
        <v>87.500000000000014</v>
      </c>
      <c r="AN21" s="15">
        <v>90.67</v>
      </c>
      <c r="AO21" s="15">
        <v>99.200000000000017</v>
      </c>
      <c r="AP21" s="18">
        <v>104.56177361257494</v>
      </c>
      <c r="AR21" s="12" t="s">
        <v>19</v>
      </c>
      <c r="AS21" s="15">
        <v>65.39</v>
      </c>
      <c r="AT21" s="15">
        <v>74.039999999999992</v>
      </c>
      <c r="AU21" s="15">
        <v>76.784044736290483</v>
      </c>
      <c r="AV21" s="15">
        <v>79.649489452626241</v>
      </c>
      <c r="AW21" s="18">
        <v>84.07</v>
      </c>
      <c r="AY21" s="12" t="s">
        <v>19</v>
      </c>
      <c r="AZ21" s="15">
        <v>112.88</v>
      </c>
      <c r="BA21" s="15">
        <v>88.359999999999985</v>
      </c>
      <c r="BB21" s="15">
        <v>90.2</v>
      </c>
      <c r="BC21" s="15">
        <v>101.68</v>
      </c>
      <c r="BD21" s="18">
        <v>103.97326872482176</v>
      </c>
      <c r="BF21" s="12" t="s">
        <v>19</v>
      </c>
      <c r="BG21" s="15">
        <v>163.96</v>
      </c>
      <c r="BH21" s="15">
        <v>155.48999999999998</v>
      </c>
      <c r="BI21" s="15">
        <v>159.69999999999999</v>
      </c>
      <c r="BJ21" s="15">
        <v>156.17000000000002</v>
      </c>
      <c r="BK21" s="18">
        <v>160.52855726035557</v>
      </c>
      <c r="BM21" s="12" t="s">
        <v>19</v>
      </c>
      <c r="BN21" s="15">
        <v>44.08</v>
      </c>
      <c r="BO21" s="15">
        <v>51.09</v>
      </c>
      <c r="BP21" s="15">
        <v>52.62</v>
      </c>
      <c r="BQ21" s="15">
        <v>52.312080000000009</v>
      </c>
      <c r="BR21" s="18">
        <v>53.889620035522299</v>
      </c>
      <c r="BT21" s="12" t="s">
        <v>19</v>
      </c>
      <c r="BU21" s="15">
        <v>60.620000000000005</v>
      </c>
      <c r="BV21" s="15">
        <v>67.89</v>
      </c>
      <c r="BW21" s="15">
        <v>71.55</v>
      </c>
      <c r="BX21" s="15">
        <v>70.330000000000013</v>
      </c>
      <c r="BY21" s="18">
        <v>74.956428016653078</v>
      </c>
      <c r="CA21" s="12" t="s">
        <v>19</v>
      </c>
      <c r="CB21" s="15">
        <v>75.460000000000008</v>
      </c>
      <c r="CC21" s="15">
        <v>68.660000000000011</v>
      </c>
      <c r="CD21" s="15">
        <v>68.22</v>
      </c>
      <c r="CE21" s="15">
        <v>72.481570471646179</v>
      </c>
      <c r="CF21" s="18">
        <v>72.481570471646179</v>
      </c>
      <c r="CH21" s="12" t="s">
        <v>19</v>
      </c>
      <c r="CI21" s="15">
        <v>54.7</v>
      </c>
      <c r="CJ21" s="15">
        <v>52.01</v>
      </c>
      <c r="CK21" s="15">
        <v>55.2</v>
      </c>
      <c r="CL21" s="15">
        <v>70.97999999999999</v>
      </c>
      <c r="CM21" s="18">
        <v>74.954773822131116</v>
      </c>
      <c r="CO21" s="12" t="s">
        <v>19</v>
      </c>
      <c r="CP21" s="15">
        <v>48.71</v>
      </c>
      <c r="CQ21" s="15">
        <v>51</v>
      </c>
      <c r="CR21" s="15">
        <v>52.9</v>
      </c>
      <c r="CS21" s="15">
        <v>54.302992968417492</v>
      </c>
      <c r="CT21" s="18">
        <v>57.314936897365783</v>
      </c>
      <c r="CV21" s="12" t="s">
        <v>19</v>
      </c>
      <c r="CW21" s="15">
        <v>0</v>
      </c>
      <c r="CX21" s="15">
        <v>105.61</v>
      </c>
      <c r="CY21" s="15">
        <v>105.61</v>
      </c>
      <c r="CZ21" s="15">
        <v>84.279999999999987</v>
      </c>
      <c r="DA21" s="18">
        <v>86.705703330407843</v>
      </c>
    </row>
    <row r="22" spans="2:105" x14ac:dyDescent="0.25">
      <c r="B22" s="12" t="s">
        <v>20</v>
      </c>
      <c r="C22" s="15">
        <v>87.27</v>
      </c>
      <c r="D22" s="15">
        <v>83.26</v>
      </c>
      <c r="E22" s="15">
        <v>86.419999999999987</v>
      </c>
      <c r="F22" s="15">
        <v>89.834964928321511</v>
      </c>
      <c r="G22" s="18">
        <v>94.859106219782333</v>
      </c>
      <c r="I22" s="12" t="s">
        <v>20</v>
      </c>
      <c r="J22" s="15">
        <v>93.21</v>
      </c>
      <c r="K22" s="15">
        <v>93.6</v>
      </c>
      <c r="L22" s="15">
        <v>97.14</v>
      </c>
      <c r="M22" s="15">
        <v>106.47000000000001</v>
      </c>
      <c r="N22" s="18">
        <v>112.41385875971721</v>
      </c>
      <c r="P22" s="12" t="s">
        <v>20</v>
      </c>
      <c r="Q22" s="15">
        <v>120.46</v>
      </c>
      <c r="R22" s="15">
        <v>107.22</v>
      </c>
      <c r="S22" s="15">
        <v>111.27999999999997</v>
      </c>
      <c r="T22" s="15">
        <v>123.45496492832147</v>
      </c>
      <c r="U22" s="18">
        <v>130.33910621978234</v>
      </c>
      <c r="W22" s="12" t="s">
        <v>20</v>
      </c>
      <c r="X22" s="15">
        <v>79.259999999999991</v>
      </c>
      <c r="Y22" s="15">
        <v>79.38000000000001</v>
      </c>
      <c r="Z22" s="15">
        <v>82.17</v>
      </c>
      <c r="AA22" s="15">
        <v>81.654964928321505</v>
      </c>
      <c r="AB22" s="18">
        <v>83.989106219782343</v>
      </c>
      <c r="AD22" s="12" t="s">
        <v>20</v>
      </c>
      <c r="AE22" s="15">
        <v>154.83000000000001</v>
      </c>
      <c r="AF22" s="15">
        <v>145.40999999999997</v>
      </c>
      <c r="AG22" s="15">
        <v>151.09</v>
      </c>
      <c r="AH22" s="15">
        <v>142.08000000000001</v>
      </c>
      <c r="AI22" s="18">
        <v>150.17703009935374</v>
      </c>
      <c r="AK22" s="12" t="s">
        <v>20</v>
      </c>
      <c r="AL22" s="15">
        <v>65.42</v>
      </c>
      <c r="AM22" s="15">
        <v>87.500000000000014</v>
      </c>
      <c r="AN22" s="15">
        <v>90.67</v>
      </c>
      <c r="AO22" s="15">
        <v>99.200000000000017</v>
      </c>
      <c r="AP22" s="18">
        <v>104.56177361257494</v>
      </c>
      <c r="AR22" s="12" t="s">
        <v>20</v>
      </c>
      <c r="AS22" s="15">
        <v>65.39</v>
      </c>
      <c r="AT22" s="15">
        <v>74.039999999999992</v>
      </c>
      <c r="AU22" s="15">
        <v>76.784044736290483</v>
      </c>
      <c r="AV22" s="15">
        <v>79.649489452626241</v>
      </c>
      <c r="AW22" s="18">
        <v>84.07</v>
      </c>
      <c r="AY22" s="12" t="s">
        <v>20</v>
      </c>
      <c r="AZ22" s="15">
        <v>107.12999999999998</v>
      </c>
      <c r="BA22" s="15">
        <v>88.359999999999985</v>
      </c>
      <c r="BB22" s="15">
        <v>90.2</v>
      </c>
      <c r="BC22" s="15">
        <v>101.68</v>
      </c>
      <c r="BD22" s="18">
        <v>103.97326872482176</v>
      </c>
      <c r="BF22" s="12" t="s">
        <v>20</v>
      </c>
      <c r="BG22" s="15">
        <v>163.96</v>
      </c>
      <c r="BH22" s="15">
        <v>155.48999999999998</v>
      </c>
      <c r="BI22" s="15">
        <v>159.69999999999999</v>
      </c>
      <c r="BJ22" s="15">
        <v>156.17000000000002</v>
      </c>
      <c r="BK22" s="18">
        <v>160.52855726035557</v>
      </c>
      <c r="BM22" s="12" t="s">
        <v>20</v>
      </c>
      <c r="BN22" s="15">
        <v>44.08</v>
      </c>
      <c r="BO22" s="15">
        <v>51.09</v>
      </c>
      <c r="BP22" s="15">
        <v>52.62</v>
      </c>
      <c r="BQ22" s="15">
        <v>52.312080000000009</v>
      </c>
      <c r="BR22" s="18">
        <v>53.889620035522299</v>
      </c>
      <c r="BT22" s="12" t="s">
        <v>20</v>
      </c>
      <c r="BU22" s="15">
        <v>60.620000000000005</v>
      </c>
      <c r="BV22" s="15">
        <v>67.89</v>
      </c>
      <c r="BW22" s="15">
        <v>71.55</v>
      </c>
      <c r="BX22" s="15">
        <v>70.330000000000013</v>
      </c>
      <c r="BY22" s="18">
        <v>74.956428016653078</v>
      </c>
      <c r="CA22" s="12" t="s">
        <v>20</v>
      </c>
      <c r="CB22" s="15">
        <v>75.460000000000008</v>
      </c>
      <c r="CC22" s="15">
        <v>68.660000000000011</v>
      </c>
      <c r="CD22" s="15">
        <v>68.22</v>
      </c>
      <c r="CE22" s="15">
        <v>72.481570471646179</v>
      </c>
      <c r="CF22" s="18">
        <v>72.481570471646179</v>
      </c>
      <c r="CH22" s="12" t="s">
        <v>20</v>
      </c>
      <c r="CI22" s="15">
        <v>54.7</v>
      </c>
      <c r="CJ22" s="15">
        <v>52.01</v>
      </c>
      <c r="CK22" s="15">
        <v>55.2</v>
      </c>
      <c r="CL22" s="15">
        <v>70.97999999999999</v>
      </c>
      <c r="CM22" s="18">
        <v>74.954773822131116</v>
      </c>
      <c r="CO22" s="12" t="s">
        <v>20</v>
      </c>
      <c r="CP22" s="15">
        <v>49.17</v>
      </c>
      <c r="CQ22" s="15">
        <v>51</v>
      </c>
      <c r="CR22" s="15">
        <v>52.9</v>
      </c>
      <c r="CS22" s="15">
        <v>54.302992968417492</v>
      </c>
      <c r="CT22" s="18">
        <v>57.314936897365783</v>
      </c>
      <c r="CV22" s="12" t="s">
        <v>20</v>
      </c>
      <c r="CW22" s="15">
        <v>0</v>
      </c>
      <c r="CX22" s="15">
        <v>105.61</v>
      </c>
      <c r="CY22" s="15">
        <v>105.61</v>
      </c>
      <c r="CZ22" s="15">
        <v>84.279999999999987</v>
      </c>
      <c r="DA22" s="18">
        <v>86.705703330407843</v>
      </c>
    </row>
    <row r="23" spans="2:105" x14ac:dyDescent="0.25">
      <c r="B23" s="12" t="s">
        <v>21</v>
      </c>
      <c r="C23" s="15">
        <v>87.27</v>
      </c>
      <c r="D23" s="15">
        <v>83.26</v>
      </c>
      <c r="E23" s="15">
        <v>86.419999999999987</v>
      </c>
      <c r="F23" s="15">
        <v>89.834964928321511</v>
      </c>
      <c r="G23" s="18">
        <v>94.859106219782333</v>
      </c>
      <c r="I23" s="12" t="s">
        <v>21</v>
      </c>
      <c r="J23" s="15">
        <v>93.21</v>
      </c>
      <c r="K23" s="15">
        <v>93.6</v>
      </c>
      <c r="L23" s="15">
        <v>97.14</v>
      </c>
      <c r="M23" s="15">
        <v>106.47000000000001</v>
      </c>
      <c r="N23" s="18">
        <v>112.41385875971721</v>
      </c>
      <c r="P23" s="12" t="s">
        <v>21</v>
      </c>
      <c r="Q23" s="15">
        <v>120.46</v>
      </c>
      <c r="R23" s="15">
        <v>107.22</v>
      </c>
      <c r="S23" s="15">
        <v>111.27999999999997</v>
      </c>
      <c r="T23" s="15">
        <v>123.45496492832147</v>
      </c>
      <c r="U23" s="18">
        <v>130.33910621978234</v>
      </c>
      <c r="W23" s="12" t="s">
        <v>21</v>
      </c>
      <c r="X23" s="15">
        <v>79.259999999999991</v>
      </c>
      <c r="Y23" s="15">
        <v>79.38000000000001</v>
      </c>
      <c r="Z23" s="15">
        <v>82.17</v>
      </c>
      <c r="AA23" s="15">
        <v>81.654964928321505</v>
      </c>
      <c r="AB23" s="18">
        <v>83.989106219782343</v>
      </c>
      <c r="AD23" s="12" t="s">
        <v>21</v>
      </c>
      <c r="AE23" s="15">
        <v>154.83000000000001</v>
      </c>
      <c r="AF23" s="15">
        <v>145.40999999999997</v>
      </c>
      <c r="AG23" s="15">
        <v>151.09</v>
      </c>
      <c r="AH23" s="15">
        <v>142.08000000000001</v>
      </c>
      <c r="AI23" s="18">
        <v>150.17703009935374</v>
      </c>
      <c r="AK23" s="12" t="s">
        <v>21</v>
      </c>
      <c r="AL23" s="15">
        <v>65.42</v>
      </c>
      <c r="AM23" s="15">
        <v>87.500000000000014</v>
      </c>
      <c r="AN23" s="15">
        <v>90.67</v>
      </c>
      <c r="AO23" s="15">
        <v>99.200000000000017</v>
      </c>
      <c r="AP23" s="18">
        <v>104.56177361257494</v>
      </c>
      <c r="AR23" s="12" t="s">
        <v>21</v>
      </c>
      <c r="AS23" s="15">
        <v>65.39</v>
      </c>
      <c r="AT23" s="15">
        <v>74.039999999999992</v>
      </c>
      <c r="AU23" s="15">
        <v>76.784044736290483</v>
      </c>
      <c r="AV23" s="15">
        <v>79.649489452626241</v>
      </c>
      <c r="AW23" s="18">
        <v>84.07</v>
      </c>
      <c r="AY23" s="12" t="s">
        <v>21</v>
      </c>
      <c r="AZ23" s="15">
        <v>112.88</v>
      </c>
      <c r="BA23" s="15">
        <v>88.359999999999985</v>
      </c>
      <c r="BB23" s="15">
        <v>90.2</v>
      </c>
      <c r="BC23" s="15">
        <v>101.68</v>
      </c>
      <c r="BD23" s="18">
        <v>103.97326872482176</v>
      </c>
      <c r="BF23" s="12" t="s">
        <v>21</v>
      </c>
      <c r="BG23" s="15">
        <v>163.96</v>
      </c>
      <c r="BH23" s="15">
        <v>155.48999999999998</v>
      </c>
      <c r="BI23" s="15">
        <v>159.69999999999999</v>
      </c>
      <c r="BJ23" s="15">
        <v>156.17000000000002</v>
      </c>
      <c r="BK23" s="18">
        <v>160.52855726035557</v>
      </c>
      <c r="BM23" s="12" t="s">
        <v>21</v>
      </c>
      <c r="BN23" s="15">
        <v>44.08</v>
      </c>
      <c r="BO23" s="15">
        <v>51.09</v>
      </c>
      <c r="BP23" s="15">
        <v>52.62</v>
      </c>
      <c r="BQ23" s="15">
        <v>52.312080000000009</v>
      </c>
      <c r="BR23" s="18">
        <v>53.889620035522299</v>
      </c>
      <c r="BT23" s="12" t="s">
        <v>21</v>
      </c>
      <c r="BU23" s="15">
        <v>60.620000000000005</v>
      </c>
      <c r="BV23" s="15">
        <v>67.89</v>
      </c>
      <c r="BW23" s="15">
        <v>71.55</v>
      </c>
      <c r="BX23" s="15">
        <v>70.330000000000013</v>
      </c>
      <c r="BY23" s="18">
        <v>74.956428016653078</v>
      </c>
      <c r="CA23" s="12" t="s">
        <v>21</v>
      </c>
      <c r="CB23" s="15">
        <v>75.460000000000008</v>
      </c>
      <c r="CC23" s="15">
        <v>68.660000000000011</v>
      </c>
      <c r="CD23" s="15">
        <v>68.22</v>
      </c>
      <c r="CE23" s="15">
        <v>72.481570471646179</v>
      </c>
      <c r="CF23" s="18">
        <v>72.481570471646179</v>
      </c>
      <c r="CH23" s="12" t="s">
        <v>21</v>
      </c>
      <c r="CI23" s="15">
        <v>54.7</v>
      </c>
      <c r="CJ23" s="15">
        <v>52.01</v>
      </c>
      <c r="CK23" s="15">
        <v>55.2</v>
      </c>
      <c r="CL23" s="15">
        <v>70.97999999999999</v>
      </c>
      <c r="CM23" s="18">
        <v>74.954773822131116</v>
      </c>
      <c r="CO23" s="12" t="s">
        <v>21</v>
      </c>
      <c r="CP23" s="15">
        <v>49.17</v>
      </c>
      <c r="CQ23" s="15">
        <v>51</v>
      </c>
      <c r="CR23" s="15">
        <v>52.9</v>
      </c>
      <c r="CS23" s="15">
        <v>54.302992968417492</v>
      </c>
      <c r="CT23" s="18">
        <v>57.314936897365783</v>
      </c>
      <c r="CV23" s="12" t="s">
        <v>21</v>
      </c>
      <c r="CW23" s="15">
        <v>0</v>
      </c>
      <c r="CX23" s="15">
        <v>105.61</v>
      </c>
      <c r="CY23" s="15">
        <v>105.61</v>
      </c>
      <c r="CZ23" s="15">
        <v>84.279999999999987</v>
      </c>
      <c r="DA23" s="18">
        <v>86.705703330407843</v>
      </c>
    </row>
    <row r="24" spans="2:105" x14ac:dyDescent="0.25">
      <c r="B24" s="12" t="s">
        <v>22</v>
      </c>
      <c r="C24" s="15">
        <v>87.27</v>
      </c>
      <c r="D24" s="15">
        <v>83.26</v>
      </c>
      <c r="E24" s="15">
        <v>86.419999999999987</v>
      </c>
      <c r="F24" s="15">
        <v>89.834964928321511</v>
      </c>
      <c r="G24" s="18">
        <v>94.859106219782333</v>
      </c>
      <c r="I24" s="12" t="s">
        <v>22</v>
      </c>
      <c r="J24" s="15">
        <v>93.21</v>
      </c>
      <c r="K24" s="15">
        <v>93.6</v>
      </c>
      <c r="L24" s="15">
        <v>97.14</v>
      </c>
      <c r="M24" s="15">
        <v>106.47000000000001</v>
      </c>
      <c r="N24" s="18">
        <v>112.41385875971721</v>
      </c>
      <c r="P24" s="12" t="s">
        <v>22</v>
      </c>
      <c r="Q24" s="15">
        <v>120.46</v>
      </c>
      <c r="R24" s="15">
        <v>107.22</v>
      </c>
      <c r="S24" s="15">
        <v>111.27999999999997</v>
      </c>
      <c r="T24" s="15">
        <v>123.45496492832147</v>
      </c>
      <c r="U24" s="18">
        <v>130.33910621978234</v>
      </c>
      <c r="W24" s="12" t="s">
        <v>22</v>
      </c>
      <c r="X24" s="15">
        <v>79.259999999999991</v>
      </c>
      <c r="Y24" s="15">
        <v>79.38000000000001</v>
      </c>
      <c r="Z24" s="15">
        <v>82.17</v>
      </c>
      <c r="AA24" s="15">
        <v>81.654964928321505</v>
      </c>
      <c r="AB24" s="18">
        <v>83.989106219782343</v>
      </c>
      <c r="AD24" s="12" t="s">
        <v>22</v>
      </c>
      <c r="AE24" s="15">
        <v>154.83000000000001</v>
      </c>
      <c r="AF24" s="15">
        <v>145.40999999999997</v>
      </c>
      <c r="AG24" s="15">
        <v>151.09</v>
      </c>
      <c r="AH24" s="15">
        <v>142.08000000000001</v>
      </c>
      <c r="AI24" s="18">
        <v>150.17703009935374</v>
      </c>
      <c r="AK24" s="12" t="s">
        <v>22</v>
      </c>
      <c r="AL24" s="15">
        <v>65.42</v>
      </c>
      <c r="AM24" s="15">
        <v>87.500000000000014</v>
      </c>
      <c r="AN24" s="15">
        <v>90.67</v>
      </c>
      <c r="AO24" s="15">
        <v>99.200000000000017</v>
      </c>
      <c r="AP24" s="18">
        <v>104.56177361257494</v>
      </c>
      <c r="AR24" s="12" t="s">
        <v>22</v>
      </c>
      <c r="AS24" s="15">
        <v>65.39</v>
      </c>
      <c r="AT24" s="15">
        <v>74.039999999999992</v>
      </c>
      <c r="AU24" s="15">
        <v>76.784044736290483</v>
      </c>
      <c r="AV24" s="15">
        <v>79.649489452626241</v>
      </c>
      <c r="AW24" s="18">
        <v>84.07</v>
      </c>
      <c r="AY24" s="12" t="s">
        <v>22</v>
      </c>
      <c r="AZ24" s="15">
        <v>112.88</v>
      </c>
      <c r="BA24" s="15">
        <v>88.359999999999985</v>
      </c>
      <c r="BB24" s="15">
        <v>90.2</v>
      </c>
      <c r="BC24" s="15">
        <v>101.68</v>
      </c>
      <c r="BD24" s="18">
        <v>103.97326872482176</v>
      </c>
      <c r="BF24" s="12" t="s">
        <v>22</v>
      </c>
      <c r="BG24" s="15">
        <v>163.96</v>
      </c>
      <c r="BH24" s="15">
        <v>155.48999999999998</v>
      </c>
      <c r="BI24" s="15">
        <v>159.69999999999999</v>
      </c>
      <c r="BJ24" s="15">
        <v>156.17000000000002</v>
      </c>
      <c r="BK24" s="18">
        <v>160.52855726035557</v>
      </c>
      <c r="BM24" s="12" t="s">
        <v>22</v>
      </c>
      <c r="BN24" s="15">
        <v>44.08</v>
      </c>
      <c r="BO24" s="15">
        <v>51.09</v>
      </c>
      <c r="BP24" s="15">
        <v>52.62</v>
      </c>
      <c r="BQ24" s="15">
        <v>52.312080000000009</v>
      </c>
      <c r="BR24" s="18">
        <v>53.889620035522299</v>
      </c>
      <c r="BT24" s="12" t="s">
        <v>22</v>
      </c>
      <c r="BU24" s="15">
        <v>60.620000000000005</v>
      </c>
      <c r="BV24" s="15">
        <v>67.89</v>
      </c>
      <c r="BW24" s="15">
        <v>71.55</v>
      </c>
      <c r="BX24" s="15">
        <v>70.330000000000013</v>
      </c>
      <c r="BY24" s="18">
        <v>74.956428016653078</v>
      </c>
      <c r="CA24" s="12" t="s">
        <v>22</v>
      </c>
      <c r="CB24" s="15">
        <v>75.460000000000008</v>
      </c>
      <c r="CC24" s="15">
        <v>68.660000000000011</v>
      </c>
      <c r="CD24" s="15">
        <v>68.22</v>
      </c>
      <c r="CE24" s="15">
        <v>72.481570471646179</v>
      </c>
      <c r="CF24" s="18">
        <v>72.481570471646179</v>
      </c>
      <c r="CH24" s="12" t="s">
        <v>22</v>
      </c>
      <c r="CI24" s="15">
        <v>54.7</v>
      </c>
      <c r="CJ24" s="15">
        <v>52.01</v>
      </c>
      <c r="CK24" s="15">
        <v>55.2</v>
      </c>
      <c r="CL24" s="15">
        <v>70.97999999999999</v>
      </c>
      <c r="CM24" s="18">
        <v>74.954773822131116</v>
      </c>
      <c r="CO24" s="12" t="s">
        <v>22</v>
      </c>
      <c r="CP24" s="15">
        <v>49.17</v>
      </c>
      <c r="CQ24" s="15">
        <v>51</v>
      </c>
      <c r="CR24" s="15">
        <v>52.9</v>
      </c>
      <c r="CS24" s="15">
        <v>54.302992968417492</v>
      </c>
      <c r="CT24" s="18">
        <v>57.314936897365783</v>
      </c>
      <c r="CV24" s="12" t="s">
        <v>22</v>
      </c>
      <c r="CW24" s="15">
        <v>0</v>
      </c>
      <c r="CX24" s="15">
        <v>105.61</v>
      </c>
      <c r="CY24" s="15">
        <v>105.61</v>
      </c>
      <c r="CZ24" s="15">
        <v>84.279999999999987</v>
      </c>
      <c r="DA24" s="18">
        <v>86.705703330407843</v>
      </c>
    </row>
    <row r="25" spans="2:105" x14ac:dyDescent="0.25">
      <c r="B25" s="12" t="s">
        <v>23</v>
      </c>
      <c r="C25" s="15">
        <v>87.27</v>
      </c>
      <c r="D25" s="15">
        <v>83.26</v>
      </c>
      <c r="E25" s="15">
        <v>86.419999999999987</v>
      </c>
      <c r="F25" s="15">
        <v>89.834964928321511</v>
      </c>
      <c r="G25" s="18">
        <v>94.859106219782333</v>
      </c>
      <c r="I25" s="12" t="s">
        <v>23</v>
      </c>
      <c r="J25" s="15">
        <v>93.21</v>
      </c>
      <c r="K25" s="15">
        <v>93.6</v>
      </c>
      <c r="L25" s="15">
        <v>97.14</v>
      </c>
      <c r="M25" s="15">
        <v>106.47000000000001</v>
      </c>
      <c r="N25" s="18">
        <v>112.41385875971721</v>
      </c>
      <c r="P25" s="12" t="s">
        <v>23</v>
      </c>
      <c r="Q25" s="15">
        <v>120.46</v>
      </c>
      <c r="R25" s="15">
        <v>107.22</v>
      </c>
      <c r="S25" s="15">
        <v>111.27999999999997</v>
      </c>
      <c r="T25" s="15">
        <v>123.45496492832147</v>
      </c>
      <c r="U25" s="18">
        <v>130.33910621978234</v>
      </c>
      <c r="W25" s="12" t="s">
        <v>23</v>
      </c>
      <c r="X25" s="15">
        <v>79.259999999999991</v>
      </c>
      <c r="Y25" s="15">
        <v>79.38000000000001</v>
      </c>
      <c r="Z25" s="15">
        <v>82.17</v>
      </c>
      <c r="AA25" s="15">
        <v>81.654964928321505</v>
      </c>
      <c r="AB25" s="18">
        <v>83.989106219782343</v>
      </c>
      <c r="AD25" s="12" t="s">
        <v>23</v>
      </c>
      <c r="AE25" s="15">
        <v>154.83000000000001</v>
      </c>
      <c r="AF25" s="15">
        <v>145.40999999999997</v>
      </c>
      <c r="AG25" s="15">
        <v>151.09</v>
      </c>
      <c r="AH25" s="15">
        <v>142.08000000000001</v>
      </c>
      <c r="AI25" s="18">
        <v>150.17703009935374</v>
      </c>
      <c r="AK25" s="12" t="s">
        <v>23</v>
      </c>
      <c r="AL25" s="15">
        <v>65.42</v>
      </c>
      <c r="AM25" s="15">
        <v>87.500000000000014</v>
      </c>
      <c r="AN25" s="15">
        <v>90.67</v>
      </c>
      <c r="AO25" s="15">
        <v>99.200000000000017</v>
      </c>
      <c r="AP25" s="18">
        <v>104.56177361257494</v>
      </c>
      <c r="AR25" s="12" t="s">
        <v>23</v>
      </c>
      <c r="AS25" s="15">
        <v>65.39</v>
      </c>
      <c r="AT25" s="15">
        <v>74.039999999999992</v>
      </c>
      <c r="AU25" s="15">
        <v>76.784044736290483</v>
      </c>
      <c r="AV25" s="15">
        <v>79.649489452626241</v>
      </c>
      <c r="AW25" s="18">
        <v>84.07</v>
      </c>
      <c r="AY25" s="12" t="s">
        <v>23</v>
      </c>
      <c r="AZ25" s="15">
        <v>112.88</v>
      </c>
      <c r="BA25" s="15">
        <v>88.359999999999985</v>
      </c>
      <c r="BB25" s="15">
        <v>90.2</v>
      </c>
      <c r="BC25" s="15">
        <v>101.68</v>
      </c>
      <c r="BD25" s="18">
        <v>103.97326872482176</v>
      </c>
      <c r="BF25" s="12" t="s">
        <v>23</v>
      </c>
      <c r="BG25" s="15">
        <v>163.96</v>
      </c>
      <c r="BH25" s="15">
        <v>155.48999999999998</v>
      </c>
      <c r="BI25" s="15">
        <v>159.69999999999999</v>
      </c>
      <c r="BJ25" s="15">
        <v>156.17000000000002</v>
      </c>
      <c r="BK25" s="18">
        <v>160.52855726035557</v>
      </c>
      <c r="BM25" s="12" t="s">
        <v>23</v>
      </c>
      <c r="BN25" s="15">
        <v>44.08</v>
      </c>
      <c r="BO25" s="15">
        <v>51.09</v>
      </c>
      <c r="BP25" s="15">
        <v>52.62</v>
      </c>
      <c r="BQ25" s="15">
        <v>52.312080000000009</v>
      </c>
      <c r="BR25" s="18">
        <v>53.889620035522299</v>
      </c>
      <c r="BT25" s="12" t="s">
        <v>23</v>
      </c>
      <c r="BU25" s="15">
        <v>60.620000000000005</v>
      </c>
      <c r="BV25" s="15">
        <v>67.89</v>
      </c>
      <c r="BW25" s="15">
        <v>71.55</v>
      </c>
      <c r="BX25" s="15">
        <v>70.330000000000013</v>
      </c>
      <c r="BY25" s="18">
        <v>74.956428016653078</v>
      </c>
      <c r="CA25" s="12" t="s">
        <v>23</v>
      </c>
      <c r="CB25" s="15">
        <v>75.460000000000008</v>
      </c>
      <c r="CC25" s="15">
        <v>68.660000000000011</v>
      </c>
      <c r="CD25" s="15">
        <v>68.22</v>
      </c>
      <c r="CE25" s="15">
        <v>72.481570471646179</v>
      </c>
      <c r="CF25" s="18">
        <v>72.481570471646179</v>
      </c>
      <c r="CH25" s="12" t="s">
        <v>23</v>
      </c>
      <c r="CI25" s="15">
        <v>54.7</v>
      </c>
      <c r="CJ25" s="15">
        <v>52.01</v>
      </c>
      <c r="CK25" s="15">
        <v>55.2</v>
      </c>
      <c r="CL25" s="15">
        <v>70.97999999999999</v>
      </c>
      <c r="CM25" s="18">
        <v>74.954773822131116</v>
      </c>
      <c r="CO25" s="12" t="s">
        <v>23</v>
      </c>
      <c r="CP25" s="15">
        <v>49.17</v>
      </c>
      <c r="CQ25" s="15">
        <v>51</v>
      </c>
      <c r="CR25" s="15">
        <v>52.9</v>
      </c>
      <c r="CS25" s="15">
        <v>54.302992968417492</v>
      </c>
      <c r="CT25" s="18">
        <v>57.314936897365783</v>
      </c>
      <c r="CV25" s="12" t="s">
        <v>23</v>
      </c>
      <c r="CW25" s="15">
        <v>0</v>
      </c>
      <c r="CX25" s="15">
        <v>105.61</v>
      </c>
      <c r="CY25" s="15">
        <v>105.61</v>
      </c>
      <c r="CZ25" s="15">
        <v>84.279999999999987</v>
      </c>
      <c r="DA25" s="18">
        <v>86.705703330407843</v>
      </c>
    </row>
    <row r="26" spans="2:105" ht="15.75" thickBot="1" x14ac:dyDescent="0.3">
      <c r="B26" s="13" t="s">
        <v>24</v>
      </c>
      <c r="C26" s="19">
        <f>SUM(C14:C25)</f>
        <v>1036.7399999999998</v>
      </c>
      <c r="D26" s="19">
        <f>SUM(D14:D25)</f>
        <v>998.0200000000001</v>
      </c>
      <c r="E26" s="19">
        <f>SUM(E14:E25)</f>
        <v>1037.0399999999997</v>
      </c>
      <c r="F26" s="19">
        <f>SUM(F14:F25)</f>
        <v>1078.019579139858</v>
      </c>
      <c r="G26" s="20">
        <f>SUM(G14:G25)</f>
        <v>1138.3092746373879</v>
      </c>
      <c r="I26" s="13" t="s">
        <v>24</v>
      </c>
      <c r="J26" s="19">
        <f>SUM(J14:J25)</f>
        <v>1112.73</v>
      </c>
      <c r="K26" s="19">
        <f>SUM(K14:K25)</f>
        <v>1114.93</v>
      </c>
      <c r="L26" s="19">
        <f>SUM(L14:L25)</f>
        <v>1165.68</v>
      </c>
      <c r="M26" s="19">
        <f>SUM(M14:M25)</f>
        <v>1277.6400000000001</v>
      </c>
      <c r="N26" s="20">
        <f>SUM(N14:N25)</f>
        <v>1348.9663051166065</v>
      </c>
      <c r="P26" s="13" t="s">
        <v>24</v>
      </c>
      <c r="Q26" s="19">
        <f>SUM(Q14:Q25)</f>
        <v>1398.1200000000001</v>
      </c>
      <c r="R26" s="19">
        <f>SUM(R14:R25)</f>
        <v>553.26</v>
      </c>
      <c r="S26" s="19">
        <f>SUM(S14:S25)</f>
        <v>1335.3599999999997</v>
      </c>
      <c r="T26" s="19">
        <f>SUM(T14:T25)</f>
        <v>1481.4595791398576</v>
      </c>
      <c r="U26" s="20">
        <f>SUM(U14:U25)</f>
        <v>1564.0692746373877</v>
      </c>
      <c r="W26" s="13" t="s">
        <v>24</v>
      </c>
      <c r="X26" s="19">
        <f>SUM(X14:X25)</f>
        <v>926.86999999999978</v>
      </c>
      <c r="Y26" s="19">
        <f>SUM(Y14:Y25)</f>
        <v>944.2</v>
      </c>
      <c r="Z26" s="19">
        <f>SUM(Z14:Z25)</f>
        <v>986.03999999999985</v>
      </c>
      <c r="AA26" s="19">
        <f>SUM(AA14:AA25)</f>
        <v>979.85957913985828</v>
      </c>
      <c r="AB26" s="20">
        <f>SUM(AB14:AB25)</f>
        <v>1007.8692746373881</v>
      </c>
      <c r="AD26" s="13" t="s">
        <v>24</v>
      </c>
      <c r="AE26" s="19">
        <f>SUM(AE14:AE25)</f>
        <v>1827.69</v>
      </c>
      <c r="AF26" s="19">
        <f>SUM(AF14:AF25)</f>
        <v>1769.8399999999992</v>
      </c>
      <c r="AG26" s="19">
        <f>SUM(AG14:AG25)</f>
        <v>1813.0799999999997</v>
      </c>
      <c r="AH26" s="19">
        <f>SUM(AH14:AH25)</f>
        <v>1704.9599999999998</v>
      </c>
      <c r="AI26" s="20">
        <f>SUM(AI14:AI25)</f>
        <v>1802.1243611922448</v>
      </c>
      <c r="AK26" s="13" t="s">
        <v>24</v>
      </c>
      <c r="AL26" s="19">
        <f>SUM(AL14:AL25)</f>
        <v>785.03999999999985</v>
      </c>
      <c r="AM26" s="19">
        <f>SUM(AM14:AM25)</f>
        <v>1005.76</v>
      </c>
      <c r="AN26" s="19">
        <f>SUM(AN14:AN25)</f>
        <v>1088.0399999999997</v>
      </c>
      <c r="AO26" s="19">
        <f>SUM(AO14:AO25)</f>
        <v>1190.4000000000003</v>
      </c>
      <c r="AP26" s="20">
        <f>SUM(AP14:AP25)</f>
        <v>1254.7412833508993</v>
      </c>
      <c r="AR26" s="13" t="s">
        <v>24</v>
      </c>
      <c r="AS26" s="19">
        <f>SUM(AS14:AS25)</f>
        <v>784.68</v>
      </c>
      <c r="AT26" s="19">
        <f>SUM(AT14:AT25)</f>
        <v>858.87999999999988</v>
      </c>
      <c r="AU26" s="19">
        <f>SUM(AU14:AU25)</f>
        <v>921.40853683548596</v>
      </c>
      <c r="AV26" s="19">
        <f>SUM(AV14:AV25)</f>
        <v>955.79387343151473</v>
      </c>
      <c r="AW26" s="20">
        <f>SUM(AW14:AW25)</f>
        <v>1008.8399999999997</v>
      </c>
      <c r="AY26" s="13" t="s">
        <v>24</v>
      </c>
      <c r="AZ26" s="19">
        <f>SUM(AZ14:AZ25)</f>
        <v>1306.6999999999998</v>
      </c>
      <c r="BA26" s="19">
        <f>SUM(BA14:BA25)</f>
        <v>1167.78</v>
      </c>
      <c r="BB26" s="19">
        <f>SUM(BB14:BB25)</f>
        <v>1082.4000000000003</v>
      </c>
      <c r="BC26" s="19">
        <f>SUM(BC14:BC25)</f>
        <v>1220.1600000000003</v>
      </c>
      <c r="BD26" s="20">
        <f>SUM(BD14:BD25)</f>
        <v>1247.6792246978612</v>
      </c>
      <c r="BF26" s="13" t="s">
        <v>24</v>
      </c>
      <c r="BG26" s="19">
        <f>SUM(BG14:BG25)</f>
        <v>1941.7200000000003</v>
      </c>
      <c r="BH26" s="19">
        <f>SUM(BH14:BH25)</f>
        <v>1898.0000000000002</v>
      </c>
      <c r="BI26" s="19">
        <f>SUM(BI14:BI25)</f>
        <v>1916.4000000000003</v>
      </c>
      <c r="BJ26" s="19">
        <f>SUM(BJ14:BJ25)</f>
        <v>1874.0400000000006</v>
      </c>
      <c r="BK26" s="20">
        <f>SUM(BK14:BK25)</f>
        <v>1926.3426871242673</v>
      </c>
      <c r="BM26" s="13" t="s">
        <v>24</v>
      </c>
      <c r="BN26" s="19">
        <f>SUM(BN14:BN25)</f>
        <v>528.95999999999992</v>
      </c>
      <c r="BO26" s="19">
        <f>SUM(BO14:BO25)</f>
        <v>599.92000000000019</v>
      </c>
      <c r="BP26" s="19">
        <f>SUM(BP14:BP25)</f>
        <v>631.43999999999994</v>
      </c>
      <c r="BQ26" s="19">
        <f>SUM(BQ14:BQ25)</f>
        <v>627.75496000000032</v>
      </c>
      <c r="BR26" s="20">
        <f>SUM(BR14:BR25)</f>
        <v>646.67544042626753</v>
      </c>
      <c r="BT26" s="13" t="s">
        <v>24</v>
      </c>
      <c r="BU26" s="19">
        <f>SUM(BU14:BU25)</f>
        <v>714.87</v>
      </c>
      <c r="BV26" s="19">
        <f>SUM(BV14:BV25)</f>
        <v>764.36</v>
      </c>
      <c r="BW26" s="19">
        <f>SUM(BW14:BW25)</f>
        <v>858.5999999999998</v>
      </c>
      <c r="BX26" s="19">
        <f>SUM(BX14:BX25)</f>
        <v>843.96000000000038</v>
      </c>
      <c r="BY26" s="20">
        <f>SUM(BY14:BY25)</f>
        <v>899.47713619983676</v>
      </c>
      <c r="CA26" s="13" t="s">
        <v>24</v>
      </c>
      <c r="CB26" s="19">
        <f>SUM(CB14:CB25)</f>
        <v>895.86000000000024</v>
      </c>
      <c r="CC26" s="19">
        <f>SUM(CC14:CC25)</f>
        <v>779.12999999999988</v>
      </c>
      <c r="CD26" s="19">
        <f>SUM(CD14:CD25)</f>
        <v>818.64000000000021</v>
      </c>
      <c r="CE26" s="19">
        <f>SUM(CE14:CE25)</f>
        <v>869.77884565975398</v>
      </c>
      <c r="CF26" s="20">
        <f>SUM(CF14:CF25)</f>
        <v>869.77884565975398</v>
      </c>
      <c r="CH26" s="13" t="s">
        <v>24</v>
      </c>
      <c r="CI26" s="19">
        <f>SUM(CI14:CI25)</f>
        <v>655.45</v>
      </c>
      <c r="CJ26" s="19">
        <f>SUM(CJ14:CJ25)</f>
        <v>526.31999999999994</v>
      </c>
      <c r="CK26" s="19">
        <f>SUM(CK14:CK25)</f>
        <v>662.40000000000009</v>
      </c>
      <c r="CL26" s="19">
        <f>SUM(CL14:CL25)</f>
        <v>851.7600000000001</v>
      </c>
      <c r="CM26" s="20">
        <f>SUM(CM14:CM25)</f>
        <v>900.07728586557323</v>
      </c>
      <c r="CO26" s="13" t="s">
        <v>24</v>
      </c>
      <c r="CP26" s="19">
        <f>SUM(CP14:CP25)</f>
        <v>586.3599999999999</v>
      </c>
      <c r="CQ26" s="19">
        <f>SUM(CQ14:CQ25)</f>
        <v>596.4</v>
      </c>
      <c r="CR26" s="19">
        <f>SUM(CR14:CR25)</f>
        <v>634.79999999999984</v>
      </c>
      <c r="CS26" s="19">
        <f>SUM(CS14:CS25)</f>
        <v>651.63591562100976</v>
      </c>
      <c r="CT26" s="20">
        <f>SUM(CT14:CT25)</f>
        <v>687.77924276838939</v>
      </c>
      <c r="CV26" s="13" t="s">
        <v>24</v>
      </c>
      <c r="CW26" s="19">
        <f>SUM(CW14:CW25)</f>
        <v>0</v>
      </c>
      <c r="CX26" s="19">
        <f>SUM(CX14:CX25)</f>
        <v>1161.7099999999998</v>
      </c>
      <c r="CY26" s="19">
        <f>SUM(CY14:CY25)</f>
        <v>1267.3199999999997</v>
      </c>
      <c r="CZ26" s="19">
        <f>SUM(CZ14:CZ25)</f>
        <v>1011.3599999999998</v>
      </c>
      <c r="DA26" s="20">
        <f>SUM(DA14:DA25)</f>
        <v>1040.4684399648938</v>
      </c>
    </row>
    <row r="27" spans="2:105" ht="15.75" thickBot="1" x14ac:dyDescent="0.3">
      <c r="B27" s="55" t="s">
        <v>65</v>
      </c>
      <c r="C27" s="56">
        <f>C26/12</f>
        <v>86.394999999999982</v>
      </c>
      <c r="D27" s="56">
        <f>D26/12</f>
        <v>83.168333333333337</v>
      </c>
      <c r="E27" s="56">
        <f>E26/12</f>
        <v>86.419999999999973</v>
      </c>
      <c r="F27" s="56">
        <f>F26/12</f>
        <v>89.834964928321497</v>
      </c>
      <c r="G27" s="57">
        <f>G26/12</f>
        <v>94.859106219782333</v>
      </c>
      <c r="I27" s="55" t="s">
        <v>65</v>
      </c>
      <c r="J27" s="56">
        <f>J26/12</f>
        <v>92.727500000000006</v>
      </c>
      <c r="K27" s="56">
        <f>K26/12</f>
        <v>92.910833333333343</v>
      </c>
      <c r="L27" s="56">
        <f>L26/12</f>
        <v>97.14</v>
      </c>
      <c r="M27" s="56">
        <f>M26/12</f>
        <v>106.47000000000001</v>
      </c>
      <c r="N27" s="57">
        <f>N26/12</f>
        <v>112.4138587597172</v>
      </c>
      <c r="P27" s="55" t="s">
        <v>65</v>
      </c>
      <c r="Q27" s="56">
        <f>Q26/12</f>
        <v>116.51</v>
      </c>
      <c r="R27" s="56">
        <f>R26/12</f>
        <v>46.104999999999997</v>
      </c>
      <c r="S27" s="56">
        <f>S26/12</f>
        <v>111.27999999999997</v>
      </c>
      <c r="T27" s="56">
        <f>T26/12</f>
        <v>123.45496492832147</v>
      </c>
      <c r="U27" s="57">
        <f>U26/12</f>
        <v>130.33910621978231</v>
      </c>
      <c r="W27" s="55" t="s">
        <v>65</v>
      </c>
      <c r="X27" s="56">
        <f>X26/12</f>
        <v>77.239166666666648</v>
      </c>
      <c r="Y27" s="56">
        <f>Y26/12</f>
        <v>78.683333333333337</v>
      </c>
      <c r="Z27" s="56">
        <f>Z26/12</f>
        <v>82.169999999999987</v>
      </c>
      <c r="AA27" s="56">
        <f>AA26/12</f>
        <v>81.654964928321519</v>
      </c>
      <c r="AB27" s="57">
        <f>AB26/12</f>
        <v>83.989106219782343</v>
      </c>
      <c r="AD27" s="55" t="s">
        <v>65</v>
      </c>
      <c r="AE27" s="56">
        <f>AE26/12</f>
        <v>152.3075</v>
      </c>
      <c r="AF27" s="56">
        <f>AF26/12</f>
        <v>147.48666666666659</v>
      </c>
      <c r="AG27" s="56">
        <f>AG26/12</f>
        <v>151.08999999999997</v>
      </c>
      <c r="AH27" s="56">
        <f>AH26/12</f>
        <v>142.07999999999998</v>
      </c>
      <c r="AI27" s="57">
        <f>AI26/12</f>
        <v>150.17703009935374</v>
      </c>
      <c r="AK27" s="55" t="s">
        <v>65</v>
      </c>
      <c r="AL27" s="56">
        <f>AL26/12</f>
        <v>65.419999999999987</v>
      </c>
      <c r="AM27" s="56">
        <f>AM26/12</f>
        <v>83.813333333333333</v>
      </c>
      <c r="AN27" s="56">
        <f>AN26/12</f>
        <v>90.669999999999973</v>
      </c>
      <c r="AO27" s="56">
        <f>AO26/12</f>
        <v>99.200000000000031</v>
      </c>
      <c r="AP27" s="57">
        <f>AP26/12</f>
        <v>104.56177361257494</v>
      </c>
      <c r="AR27" s="55" t="s">
        <v>65</v>
      </c>
      <c r="AS27" s="56">
        <f>AS26/12</f>
        <v>65.39</v>
      </c>
      <c r="AT27" s="56">
        <f>AT26/12</f>
        <v>71.573333333333323</v>
      </c>
      <c r="AU27" s="56">
        <f>AU26/12</f>
        <v>76.784044736290497</v>
      </c>
      <c r="AV27" s="56">
        <f>AV26/12</f>
        <v>79.649489452626227</v>
      </c>
      <c r="AW27" s="57">
        <f>AW26/12</f>
        <v>84.069999999999979</v>
      </c>
      <c r="AY27" s="55" t="s">
        <v>65</v>
      </c>
      <c r="AZ27" s="56">
        <f>AZ26/12</f>
        <v>108.89166666666665</v>
      </c>
      <c r="BA27" s="56">
        <f>BA26/12</f>
        <v>97.314999999999998</v>
      </c>
      <c r="BB27" s="56">
        <f>BB26/12</f>
        <v>90.200000000000031</v>
      </c>
      <c r="BC27" s="56">
        <f>BC26/12</f>
        <v>101.68000000000002</v>
      </c>
      <c r="BD27" s="57">
        <f>BD26/12</f>
        <v>103.97326872482176</v>
      </c>
      <c r="BF27" s="55" t="s">
        <v>65</v>
      </c>
      <c r="BG27" s="56">
        <f>BG26/12</f>
        <v>161.81000000000003</v>
      </c>
      <c r="BH27" s="56">
        <f>BH26/12</f>
        <v>158.16666666666669</v>
      </c>
      <c r="BI27" s="56">
        <f>BI26/12</f>
        <v>159.70000000000002</v>
      </c>
      <c r="BJ27" s="56">
        <f>BJ26/12</f>
        <v>156.17000000000004</v>
      </c>
      <c r="BK27" s="57">
        <f>BK26/12</f>
        <v>160.5285572603556</v>
      </c>
      <c r="BM27" s="55" t="s">
        <v>65</v>
      </c>
      <c r="BN27" s="56">
        <f>BN26/12</f>
        <v>44.079999999999991</v>
      </c>
      <c r="BO27" s="56">
        <f>BO26/12</f>
        <v>49.993333333333347</v>
      </c>
      <c r="BP27" s="56">
        <f>BP26/12</f>
        <v>52.62</v>
      </c>
      <c r="BQ27" s="56">
        <f>BQ26/12</f>
        <v>52.312913333333363</v>
      </c>
      <c r="BR27" s="57">
        <f>BR26/12</f>
        <v>53.889620035522292</v>
      </c>
      <c r="BT27" s="55" t="s">
        <v>65</v>
      </c>
      <c r="BU27" s="56">
        <f>BU26/12</f>
        <v>59.572499999999998</v>
      </c>
      <c r="BV27" s="56">
        <f>BV26/12</f>
        <v>63.696666666666665</v>
      </c>
      <c r="BW27" s="56">
        <f>BW26/12</f>
        <v>71.549999999999983</v>
      </c>
      <c r="BX27" s="56">
        <f>BX26/12</f>
        <v>70.330000000000027</v>
      </c>
      <c r="BY27" s="57">
        <f>BY26/12</f>
        <v>74.956428016653064</v>
      </c>
      <c r="CA27" s="55" t="s">
        <v>65</v>
      </c>
      <c r="CB27" s="56">
        <f>CB26/12</f>
        <v>74.655000000000015</v>
      </c>
      <c r="CC27" s="56">
        <f>CC26/12</f>
        <v>64.927499999999995</v>
      </c>
      <c r="CD27" s="56">
        <f>CD26/12</f>
        <v>68.220000000000013</v>
      </c>
      <c r="CE27" s="56">
        <f>CE26/12</f>
        <v>72.481570471646165</v>
      </c>
      <c r="CF27" s="57">
        <f>CF26/12</f>
        <v>72.481570471646165</v>
      </c>
      <c r="CH27" s="55" t="s">
        <v>65</v>
      </c>
      <c r="CI27" s="56">
        <f>CI26/12</f>
        <v>54.620833333333337</v>
      </c>
      <c r="CJ27" s="56">
        <f>CJ26/12</f>
        <v>43.859999999999992</v>
      </c>
      <c r="CK27" s="56">
        <f>CK26/12</f>
        <v>55.20000000000001</v>
      </c>
      <c r="CL27" s="56">
        <f>CL26/12</f>
        <v>70.98</v>
      </c>
      <c r="CM27" s="57">
        <f>CM26/12</f>
        <v>75.006440488797764</v>
      </c>
      <c r="CO27" s="55" t="s">
        <v>65</v>
      </c>
      <c r="CP27" s="56">
        <f>CP26/12</f>
        <v>48.863333333333323</v>
      </c>
      <c r="CQ27" s="56">
        <f>CQ26/12</f>
        <v>49.699999999999996</v>
      </c>
      <c r="CR27" s="56">
        <f>CR26/12</f>
        <v>52.899999999999984</v>
      </c>
      <c r="CS27" s="56">
        <f>CS26/12</f>
        <v>54.302992968417477</v>
      </c>
      <c r="CT27" s="57">
        <f>CT26/12</f>
        <v>57.314936897365783</v>
      </c>
      <c r="CV27" s="55" t="s">
        <v>65</v>
      </c>
      <c r="CW27" s="56">
        <f>CW26/12</f>
        <v>0</v>
      </c>
      <c r="CX27" s="56">
        <f>CX26/12</f>
        <v>96.809166666666655</v>
      </c>
      <c r="CY27" s="56">
        <f>CY26/12</f>
        <v>105.60999999999997</v>
      </c>
      <c r="CZ27" s="56">
        <f>CZ26/12</f>
        <v>84.279999999999987</v>
      </c>
      <c r="DA27" s="57">
        <f>DA26/12</f>
        <v>86.705703330407815</v>
      </c>
    </row>
    <row r="28" spans="2:105" ht="30" x14ac:dyDescent="0.25">
      <c r="B28" s="58" t="s">
        <v>35</v>
      </c>
      <c r="C28" s="59">
        <f>(C27-C9)/C9</f>
        <v>9.6412294028279614E-3</v>
      </c>
      <c r="D28" s="59">
        <f>(D26-C26)/C26</f>
        <v>-3.734784034569872E-2</v>
      </c>
      <c r="E28" s="59">
        <f>(E26-D26)/D26</f>
        <v>3.909741287749708E-2</v>
      </c>
      <c r="F28" s="59">
        <f>(F26-E26)/E26</f>
        <v>3.9515909839406678E-2</v>
      </c>
      <c r="G28" s="60">
        <f>(G26-F26)/F26</f>
        <v>5.5926345554534844E-2</v>
      </c>
      <c r="I28" s="58" t="s">
        <v>35</v>
      </c>
      <c r="J28" s="59">
        <f>(J27-J9)/J9</f>
        <v>7.5790503096816808E-3</v>
      </c>
      <c r="K28" s="59">
        <f>(K26-J26)/J26</f>
        <v>1.9771193371258483E-3</v>
      </c>
      <c r="L28" s="59">
        <f>(L26-K26)/K26</f>
        <v>4.5518552734252371E-2</v>
      </c>
      <c r="M28" s="59">
        <f>(M26-L26)/L26</f>
        <v>9.6046942557134057E-2</v>
      </c>
      <c r="N28" s="60">
        <f>(N26-M26)/M26</f>
        <v>5.5826606177488462E-2</v>
      </c>
      <c r="P28" s="58" t="s">
        <v>35</v>
      </c>
      <c r="Q28" s="59">
        <f>(Q27-Q9)/Q9</f>
        <v>3.9989288583415189E-2</v>
      </c>
      <c r="R28" s="59">
        <f>(R26-Q26)/Q26</f>
        <v>-0.60428289417217407</v>
      </c>
      <c r="S28" s="59">
        <f>(S26-R26)/R26</f>
        <v>1.4136210823121131</v>
      </c>
      <c r="T28" s="59">
        <f>(T26-S26)/S26</f>
        <v>0.10940838361180355</v>
      </c>
      <c r="U28" s="60">
        <f>(U26-T26)/T26</f>
        <v>5.5762368856188203E-2</v>
      </c>
      <c r="W28" s="58" t="s">
        <v>35</v>
      </c>
      <c r="X28" s="59">
        <f>(X27-X9)/X9</f>
        <v>2.9032329691802031E-2</v>
      </c>
      <c r="Y28" s="59">
        <f>(Y26-X26)/X26</f>
        <v>1.8697336196014838E-2</v>
      </c>
      <c r="Z28" s="59">
        <f>(Z26-Y26)/Y26</f>
        <v>4.4312645625926503E-2</v>
      </c>
      <c r="AA28" s="59">
        <f>(AA26-Z26)/Z26</f>
        <v>-6.26792103782967E-3</v>
      </c>
      <c r="AB28" s="60">
        <f>(AB26-AA26)/AA26</f>
        <v>2.8585417843358069E-2</v>
      </c>
      <c r="AD28" s="58" t="s">
        <v>35</v>
      </c>
      <c r="AE28" s="59">
        <f>(AE27-AE9)/AE9</f>
        <v>2.3296828809459831E-2</v>
      </c>
      <c r="AF28" s="59">
        <f>(AF26-AE26)/AE26</f>
        <v>-3.1651975991552624E-2</v>
      </c>
      <c r="AG28" s="59">
        <f>(AG26-AF26)/AF26</f>
        <v>2.4431587036116531E-2</v>
      </c>
      <c r="AH28" s="59">
        <f>(AH26-AG26)/AG26</f>
        <v>-5.9633331127142711E-2</v>
      </c>
      <c r="AI28" s="60">
        <f>(AI26-AH26)/AH26</f>
        <v>5.6989232118199257E-2</v>
      </c>
      <c r="AK28" s="58" t="s">
        <v>35</v>
      </c>
      <c r="AL28" s="59">
        <f>(AL27-AL9)/AL9</f>
        <v>-2.17224926860318E-16</v>
      </c>
      <c r="AM28" s="59">
        <f>(AM26-AL26)/AL26</f>
        <v>0.28115764801793564</v>
      </c>
      <c r="AN28" s="59">
        <f>(AN26-AM26)/AM26</f>
        <v>8.1808781419026158E-2</v>
      </c>
      <c r="AO28" s="59">
        <f>(AO26-AN26)/AN26</f>
        <v>9.4077423624132017E-2</v>
      </c>
      <c r="AP28" s="60">
        <f>(AP26-AO26)/AO26</f>
        <v>5.4050137223537409E-2</v>
      </c>
      <c r="AR28" s="58" t="s">
        <v>35</v>
      </c>
      <c r="AS28" s="59">
        <f>(AS27-AS9)/AS9</f>
        <v>0</v>
      </c>
      <c r="AT28" s="59">
        <f>(AT26-AS26)/AS26</f>
        <v>9.4560840087678968E-2</v>
      </c>
      <c r="AU28" s="59">
        <f>(AU26-AT26)/AT26</f>
        <v>7.2802413416875572E-2</v>
      </c>
      <c r="AV28" s="59">
        <f>(AV26-AU26)/AU26</f>
        <v>3.7318230970729692E-2</v>
      </c>
      <c r="AW28" s="60">
        <f>(AW26-AV26)/AV26</f>
        <v>5.5499546547664563E-2</v>
      </c>
      <c r="AY28" s="58" t="s">
        <v>35</v>
      </c>
      <c r="AZ28" s="59">
        <f>(AZ27-AZ9)/AZ9</f>
        <v>4.703525641025641E-2</v>
      </c>
      <c r="BA28" s="59">
        <f>(BA26-AZ26)/AZ26</f>
        <v>-0.1063136144486109</v>
      </c>
      <c r="BB28" s="59">
        <f>(BB26-BA26)/BA26</f>
        <v>-7.3113086369007568E-2</v>
      </c>
      <c r="BC28" s="59">
        <f>(BC26-BB26)/BB26</f>
        <v>0.12727272727272723</v>
      </c>
      <c r="BD28" s="60">
        <f>(BD26-BC26)/BC26</f>
        <v>2.2553783682353837E-2</v>
      </c>
      <c r="BF28" s="58" t="s">
        <v>35</v>
      </c>
      <c r="BG28" s="59">
        <f>(BG27-BG9)/BG9</f>
        <v>1.677768003016222E-2</v>
      </c>
      <c r="BH28" s="59">
        <f>(BH26-BG26)/BG26</f>
        <v>-2.251611972890016E-2</v>
      </c>
      <c r="BI28" s="59">
        <f>(BI26-BH26)/BH26</f>
        <v>9.6944151738672761E-3</v>
      </c>
      <c r="BJ28" s="59">
        <f>(BJ26-BI26)/BI26</f>
        <v>-2.2103944896681101E-2</v>
      </c>
      <c r="BK28" s="60">
        <f>(BK26-BJ26)/BJ26</f>
        <v>2.7909055902897814E-2</v>
      </c>
      <c r="BM28" s="58" t="s">
        <v>35</v>
      </c>
      <c r="BN28" s="59">
        <f>(BN27-BN9)/BN9</f>
        <v>-1.6119390557171057E-16</v>
      </c>
      <c r="BO28" s="59">
        <f>(BO26-BN26)/BN26</f>
        <v>0.1341500302480344</v>
      </c>
      <c r="BP28" s="59">
        <f>(BP26-BO26)/BO26</f>
        <v>5.2540338711827818E-2</v>
      </c>
      <c r="BQ28" s="59">
        <f>(BQ26-BP26)/BP26</f>
        <v>-5.8359305713917668E-3</v>
      </c>
      <c r="BR28" s="60">
        <f>(BR26-BQ26)/BQ26</f>
        <v>3.0139913870640217E-2</v>
      </c>
      <c r="BT28" s="58" t="s">
        <v>35</v>
      </c>
      <c r="BU28" s="59">
        <f>(BU27-BU9)/BU9</f>
        <v>5.4193947973809817E-2</v>
      </c>
      <c r="BV28" s="59">
        <f>(BV26-BU26)/BU26</f>
        <v>6.9229370375033239E-2</v>
      </c>
      <c r="BW28" s="59">
        <f>(BW26-BV26)/BV26</f>
        <v>0.12329268930870242</v>
      </c>
      <c r="BX28" s="59">
        <f>(BX26-BW26)/BW26</f>
        <v>-1.7051013277427699E-2</v>
      </c>
      <c r="BY28" s="60">
        <f>(BY26-BX26)/BX26</f>
        <v>6.5781715009996161E-2</v>
      </c>
      <c r="CA28" s="58" t="s">
        <v>35</v>
      </c>
      <c r="CB28" s="59">
        <f>(CB27-CB9)/CB9</f>
        <v>3.2572614107883868E-2</v>
      </c>
      <c r="CC28" s="59">
        <f>(CC26-CB26)/CB26</f>
        <v>-0.13029937713482054</v>
      </c>
      <c r="CD28" s="59">
        <f>(CD26-CC26)/CC26</f>
        <v>5.0710407762504767E-2</v>
      </c>
      <c r="CE28" s="59">
        <f>(CE26-CD26)/CD26</f>
        <v>6.2468051475317303E-2</v>
      </c>
      <c r="CF28" s="60">
        <f>(CF26-CE26)/CE26</f>
        <v>0</v>
      </c>
      <c r="CH28" s="58" t="s">
        <v>35</v>
      </c>
      <c r="CI28" s="59">
        <f>(CI27-CI9)/CI9</f>
        <v>2.0332660673882223E-3</v>
      </c>
      <c r="CJ28" s="59">
        <f>(CJ26-CI26)/CI26</f>
        <v>-0.19700968800061042</v>
      </c>
      <c r="CK28" s="59">
        <f>(CK26-CJ26)/CJ26</f>
        <v>0.25854993160054751</v>
      </c>
      <c r="CL28" s="59">
        <f>(CL26-CK26)/CK26</f>
        <v>0.28586956521739126</v>
      </c>
      <c r="CM28" s="60">
        <f>(CM26-CL26)/CL26</f>
        <v>5.6726408689740208E-2</v>
      </c>
      <c r="CO28" s="58" t="s">
        <v>35</v>
      </c>
      <c r="CP28" s="59">
        <f>(CP27-CP9)/CP9</f>
        <v>3.1478820228561235E-3</v>
      </c>
      <c r="CQ28" s="59">
        <f>(CQ26-CP26)/CP26</f>
        <v>1.7122586806740021E-2</v>
      </c>
      <c r="CR28" s="59">
        <f>(CR26-CQ26)/CQ26</f>
        <v>6.4386317907444438E-2</v>
      </c>
      <c r="CS28" s="59">
        <f>(CS26-CR26)/CR26</f>
        <v>2.6521606208270199E-2</v>
      </c>
      <c r="CT28" s="60">
        <f>(CT26-CS26)/CS26</f>
        <v>5.5465523432567408E-2</v>
      </c>
      <c r="CV28" s="58" t="s">
        <v>35</v>
      </c>
      <c r="CW28" s="59" t="e">
        <f>(CW27-CW9)/CW9</f>
        <v>#DIV/0!</v>
      </c>
      <c r="CX28" s="59" t="e">
        <f>(CX26-CW26)/CW26</f>
        <v>#DIV/0!</v>
      </c>
      <c r="CY28" s="59">
        <f>(CY26-CX26)/CX26</f>
        <v>9.0909090909090842E-2</v>
      </c>
      <c r="CZ28" s="59">
        <f>(CZ26-CY26)/CY26</f>
        <v>-0.20196951046302433</v>
      </c>
      <c r="DA28" s="60">
        <f>(DA26-CZ26)/CZ26</f>
        <v>2.8781482325674391E-2</v>
      </c>
    </row>
    <row r="29" spans="2:105" ht="60.75" thickBot="1" x14ac:dyDescent="0.3">
      <c r="B29" s="27" t="s">
        <v>60</v>
      </c>
      <c r="C29" s="61">
        <f>(C27-C$9)/C$9</f>
        <v>9.6412294028279614E-3</v>
      </c>
      <c r="D29" s="61">
        <f>(D27-C$9)/C$9</f>
        <v>-2.8066690039343891E-2</v>
      </c>
      <c r="E29" s="61">
        <f>(E27-C9)/C9</f>
        <v>9.9333878695802291E-3</v>
      </c>
      <c r="F29" s="61">
        <f>(F27-C9)/C9</f>
        <v>4.9841824568441093E-2</v>
      </c>
      <c r="G29" s="62">
        <f>(G27-C9)/C9</f>
        <v>0.10855564122685919</v>
      </c>
      <c r="I29" s="27" t="s">
        <v>60</v>
      </c>
      <c r="J29" s="61">
        <f>(J27-J$9)/J$9</f>
        <v>7.5790503096816808E-3</v>
      </c>
      <c r="K29" s="61">
        <f>(K27-J$9)/J$9</f>
        <v>9.5711543337318513E-3</v>
      </c>
      <c r="L29" s="61">
        <f>(L27-J9)/J9</f>
        <v>5.5525372161251758E-2</v>
      </c>
      <c r="M29" s="61">
        <f>(M27-J9)/J9</f>
        <v>0.15690535694882116</v>
      </c>
      <c r="N29" s="62">
        <f>(N27-J9)/J9</f>
        <v>0.22149145669582962</v>
      </c>
      <c r="P29" s="27" t="s">
        <v>60</v>
      </c>
      <c r="Q29" s="61">
        <f>(Q27-Q$9)/Q$9</f>
        <v>3.9989288583415189E-2</v>
      </c>
      <c r="R29" s="61">
        <f>(R27-Q$9)/Q$9</f>
        <v>-0.58845844862983143</v>
      </c>
      <c r="S29" s="61">
        <f>(S27-Q9)/Q9</f>
        <v>-6.6946353655273445E-3</v>
      </c>
      <c r="T29" s="61">
        <f>(T27-Q9)/Q9</f>
        <v>0.10198129901206349</v>
      </c>
      <c r="U29" s="62">
        <f>(U27-Q9)/Q9</f>
        <v>0.16343038668019555</v>
      </c>
      <c r="W29" s="27" t="s">
        <v>60</v>
      </c>
      <c r="X29" s="61">
        <f>(X27-X$9)/X$9</f>
        <v>2.9032329691802031E-2</v>
      </c>
      <c r="Y29" s="61">
        <f>(Y27-X$9)/X$9</f>
        <v>4.8272493116618034E-2</v>
      </c>
      <c r="Z29" s="61">
        <f>(Z27-X9)/X9</f>
        <v>9.4724220623501207E-2</v>
      </c>
      <c r="AA29" s="61">
        <f>(AA27-X9)/X9</f>
        <v>8.7862575650433414E-2</v>
      </c>
      <c r="AB29" s="62">
        <f>(AB27-X9)/X9</f>
        <v>0.11895958193155284</v>
      </c>
      <c r="AD29" s="27" t="s">
        <v>60</v>
      </c>
      <c r="AE29" s="61">
        <f>(AE27-AE$9)/AE$9</f>
        <v>2.3296828809459831E-2</v>
      </c>
      <c r="AF29" s="61">
        <f>(AF27-AE$9)/AE$9</f>
        <v>-9.0925378482491926E-3</v>
      </c>
      <c r="AG29" s="61">
        <f>(AG27-AE9)/AE9</f>
        <v>1.5116904058048721E-2</v>
      </c>
      <c r="AH29" s="61">
        <f>(AH27-AE9)/AE9</f>
        <v>-4.5417898414404856E-2</v>
      </c>
      <c r="AI29" s="62">
        <f>(AI27-AE9)/AE9</f>
        <v>8.9830025487351514E-3</v>
      </c>
      <c r="AK29" s="27" t="s">
        <v>60</v>
      </c>
      <c r="AL29" s="61">
        <f>(AL27-AL$9)/AL$9</f>
        <v>-2.17224926860318E-16</v>
      </c>
      <c r="AM29" s="61">
        <f>(AM27-AL$9)/AL$9</f>
        <v>0.28115764801793536</v>
      </c>
      <c r="AN29" s="61">
        <f>(AN27-AL9)/AL9</f>
        <v>0.38596759400794822</v>
      </c>
      <c r="AO29" s="61">
        <f>(AO27-AL9)/AL9</f>
        <v>0.5163558544787531</v>
      </c>
      <c r="AP29" s="62">
        <f>(AP27-AL9)/AL9</f>
        <v>0.59831509649304393</v>
      </c>
      <c r="AR29" s="27" t="s">
        <v>60</v>
      </c>
      <c r="AS29" s="61">
        <f>(AS27-AS$9)/AS$9</f>
        <v>0</v>
      </c>
      <c r="AT29" s="61">
        <f>(AT27-AS$9)/AS$9</f>
        <v>9.4560840087678899E-2</v>
      </c>
      <c r="AU29" s="61">
        <f>(AU27-AS9)/AS9</f>
        <v>0.17424751087766471</v>
      </c>
      <c r="AV29" s="61">
        <f>(AV27-AS9)/AS9</f>
        <v>0.21806835070540184</v>
      </c>
      <c r="AW29" s="62">
        <f>(AW27-AS9)/AS9</f>
        <v>0.28567059183361337</v>
      </c>
      <c r="AY29" s="27" t="s">
        <v>60</v>
      </c>
      <c r="AZ29" s="61">
        <f>(AZ27-AZ$9)/AZ$9</f>
        <v>4.703525641025641E-2</v>
      </c>
      <c r="BA29" s="61">
        <f>(BA27-AZ$9)/AZ$9</f>
        <v>-6.4278846153846048E-2</v>
      </c>
      <c r="BB29" s="61">
        <f>(BB27-AZ9)/AZ9</f>
        <v>-0.13269230769230728</v>
      </c>
      <c r="BC29" s="61">
        <f>(BC27-AZ9)/AZ9</f>
        <v>-2.2307692307691973E-2</v>
      </c>
      <c r="BD29" s="62">
        <f>(BD27-AZ9)/AZ9</f>
        <v>-2.5703149209828255E-4</v>
      </c>
      <c r="BF29" s="27" t="s">
        <v>60</v>
      </c>
      <c r="BG29" s="61">
        <f>(BG27-BG$9)/BG$9</f>
        <v>1.677768003016222E-2</v>
      </c>
      <c r="BH29" s="61">
        <f>(BH27-BG$9)/BG$9</f>
        <v>-6.1162079510703096E-3</v>
      </c>
      <c r="BI29" s="61">
        <f>(BI27-BG9)/BG9</f>
        <v>3.5189141636295224E-3</v>
      </c>
      <c r="BJ29" s="61">
        <f>(BJ27-BG9)/BG9</f>
        <v>-1.8662812617820598E-2</v>
      </c>
      <c r="BK29" s="62">
        <f>(BK27-BG9)/BG9</f>
        <v>8.7253818044211555E-3</v>
      </c>
      <c r="BM29" s="27" t="s">
        <v>60</v>
      </c>
      <c r="BN29" s="61">
        <f>(BN27-BN$9)/BN$9</f>
        <v>-1.6119390557171057E-16</v>
      </c>
      <c r="BO29" s="61">
        <f>(BO27-BN$9)/BN$9</f>
        <v>0.13415003024803421</v>
      </c>
      <c r="BP29" s="61">
        <f>(BP27-BN9)/BN9</f>
        <v>0.19373865698729581</v>
      </c>
      <c r="BQ29" s="61">
        <f>(BQ27-BN9)/BN9</f>
        <v>0.1867720810647315</v>
      </c>
      <c r="BR29" s="62">
        <f>(BR27-BN9)/BN9</f>
        <v>0.22254128937210285</v>
      </c>
      <c r="BT29" s="27" t="s">
        <v>60</v>
      </c>
      <c r="BU29" s="61">
        <f>(BU27-BU$9)/BU$9</f>
        <v>5.4193947973809817E-2</v>
      </c>
      <c r="BV29" s="61">
        <f>(BV27-BU$9)/BU$9</f>
        <v>0.12717513124520721</v>
      </c>
      <c r="BW29" s="61">
        <f>(BW27-BU9)/BU9</f>
        <v>0.26614758449831849</v>
      </c>
      <c r="BX29" s="61">
        <f>(BX27-BU9)/BU9</f>
        <v>0.24455848522385454</v>
      </c>
      <c r="BY29" s="62">
        <f>(BY27-BU9)/BU9</f>
        <v>0.32642767681212276</v>
      </c>
      <c r="CA29" s="27" t="s">
        <v>60</v>
      </c>
      <c r="CB29" s="61">
        <f>(CB27-CB$9)/CB$9</f>
        <v>3.2572614107883868E-2</v>
      </c>
      <c r="CC29" s="61">
        <f>(CC27-CB$9)/CB$9</f>
        <v>-0.10197095435684668</v>
      </c>
      <c r="CD29" s="61">
        <f>(CD27-CB9)/CB9</f>
        <v>-5.643153526970951E-2</v>
      </c>
      <c r="CE29" s="61">
        <f>(CE27-CB9)/CB9</f>
        <v>2.5113481555484631E-3</v>
      </c>
      <c r="CF29" s="62">
        <f>(CF27-CB9)/CB9</f>
        <v>2.5113481555484631E-3</v>
      </c>
      <c r="CH29" s="27" t="s">
        <v>60</v>
      </c>
      <c r="CI29" s="61">
        <f>(CI27-CI$9)/CI$9</f>
        <v>2.0332660673882223E-3</v>
      </c>
      <c r="CJ29" s="61">
        <f>(CJ27-CI$9)/CI$9</f>
        <v>-0.19537699504678063</v>
      </c>
      <c r="CK29" s="61">
        <f>(CK27-CI9)/CI9</f>
        <v>1.2658227848101354E-2</v>
      </c>
      <c r="CL29" s="61">
        <f>(CL27-CI9)/CI9</f>
        <v>0.30214639515685188</v>
      </c>
      <c r="CM29" s="62">
        <f>(CM27-CI9)/CI9</f>
        <v>0.37601248374239143</v>
      </c>
      <c r="CO29" s="27" t="s">
        <v>60</v>
      </c>
      <c r="CP29" s="61">
        <f>(CP27-CP$9)/CP$9</f>
        <v>3.1478820228561235E-3</v>
      </c>
      <c r="CQ29" s="61">
        <f>(CQ27-CP$9)/CP$9</f>
        <v>2.0324368712789875E-2</v>
      </c>
      <c r="CR29" s="61">
        <f>(CR27-CP9)/CP9</f>
        <v>8.6019297885444129E-2</v>
      </c>
      <c r="CS29" s="61">
        <f>(CS27-CP9)/CP9</f>
        <v>0.11482227403854396</v>
      </c>
      <c r="CT29" s="62">
        <f>(CT27-CP9)/CP9</f>
        <v>0.17665647500237697</v>
      </c>
      <c r="CV29" s="27" t="s">
        <v>60</v>
      </c>
      <c r="CW29" s="61" t="e">
        <f>(CW27-CW$9)/CW$9</f>
        <v>#DIV/0!</v>
      </c>
      <c r="CX29" s="61" t="e">
        <f>(CX27-CW$9)/CW$9</f>
        <v>#DIV/0!</v>
      </c>
      <c r="CY29" s="61" t="e">
        <f>(CY27-CW9)/CW9</f>
        <v>#DIV/0!</v>
      </c>
      <c r="CZ29" s="61" t="e">
        <f>(CZ27-CW9)/CW9</f>
        <v>#DIV/0!</v>
      </c>
      <c r="DA29" s="62" t="e">
        <f>(DA27-CW9)/CW9</f>
        <v>#DIV/0!</v>
      </c>
    </row>
  </sheetData>
  <mergeCells count="15">
    <mergeCell ref="B7:G7"/>
    <mergeCell ref="I7:N7"/>
    <mergeCell ref="P7:U7"/>
    <mergeCell ref="W7:AB7"/>
    <mergeCell ref="BM7:BR7"/>
    <mergeCell ref="CV7:DA7"/>
    <mergeCell ref="CO7:CT7"/>
    <mergeCell ref="AD7:AI7"/>
    <mergeCell ref="AK7:AP7"/>
    <mergeCell ref="AR7:AW7"/>
    <mergeCell ref="AY7:BD7"/>
    <mergeCell ref="BF7:BK7"/>
    <mergeCell ref="BT7:BY7"/>
    <mergeCell ref="CA7:CF7"/>
    <mergeCell ref="CH7:CM7"/>
  </mergeCells>
  <pageMargins left="0.7" right="0.7" top="0.75" bottom="0.75" header="0.3" footer="0.3"/>
  <pageSetup scale="74" orientation="portrait" r:id="rId1"/>
  <colBreaks count="13" manualBreakCount="13">
    <brk id="8" max="1048575" man="1"/>
    <brk id="15" max="1048575" man="1"/>
    <brk id="22" max="1048575" man="1"/>
    <brk id="29" max="1048575" man="1"/>
    <brk id="36" max="1048575" man="1"/>
    <brk id="43" max="1048575" man="1"/>
    <brk id="50" max="1048575" man="1"/>
    <brk id="57" max="1048575" man="1"/>
    <brk id="64" max="1048575" man="1"/>
    <brk id="71" max="1048575" man="1"/>
    <brk id="78" max="1048575" man="1"/>
    <brk id="85" max="1048575" man="1"/>
    <brk id="92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DA29"/>
  <sheetViews>
    <sheetView view="pageBreakPreview" topLeftCell="A4" zoomScaleNormal="100" zoomScaleSheetLayoutView="100" workbookViewId="0">
      <selection activeCell="Q18" sqref="Q18"/>
    </sheetView>
  </sheetViews>
  <sheetFormatPr defaultRowHeight="15" x14ac:dyDescent="0.25"/>
  <cols>
    <col min="1" max="1" width="0.85546875" customWidth="1"/>
    <col min="2" max="2" width="42.42578125" bestFit="1" customWidth="1"/>
    <col min="3" max="3" width="8.7109375" bestFit="1" customWidth="1"/>
    <col min="4" max="6" width="7.5703125" bestFit="1" customWidth="1"/>
    <col min="7" max="7" width="7.7109375" bestFit="1" customWidth="1"/>
    <col min="8" max="8" width="0.85546875" customWidth="1"/>
    <col min="9" max="9" width="19.85546875" bestFit="1" customWidth="1"/>
    <col min="10" max="10" width="8.28515625" bestFit="1" customWidth="1"/>
    <col min="11" max="13" width="7.5703125" bestFit="1" customWidth="1"/>
    <col min="14" max="14" width="7.7109375" bestFit="1" customWidth="1"/>
    <col min="15" max="15" width="0.85546875" customWidth="1"/>
    <col min="16" max="16" width="19.85546875" bestFit="1" customWidth="1"/>
    <col min="17" max="18" width="8.28515625" bestFit="1" customWidth="1"/>
    <col min="19" max="20" width="7.5703125" bestFit="1" customWidth="1"/>
    <col min="21" max="21" width="7.7109375" bestFit="1" customWidth="1"/>
    <col min="22" max="22" width="0.85546875" customWidth="1"/>
    <col min="23" max="23" width="19.85546875" bestFit="1" customWidth="1"/>
    <col min="24" max="25" width="8.28515625" bestFit="1" customWidth="1"/>
    <col min="26" max="27" width="9.7109375" bestFit="1" customWidth="1"/>
    <col min="28" max="28" width="7.7109375" bestFit="1" customWidth="1"/>
    <col min="29" max="29" width="0.85546875" customWidth="1"/>
    <col min="30" max="30" width="19.85546875" bestFit="1" customWidth="1"/>
    <col min="31" max="32" width="8.28515625" bestFit="1" customWidth="1"/>
    <col min="33" max="34" width="9.7109375" bestFit="1" customWidth="1"/>
    <col min="35" max="35" width="7.7109375" bestFit="1" customWidth="1"/>
    <col min="36" max="36" width="0.85546875" customWidth="1"/>
    <col min="37" max="37" width="19.85546875" bestFit="1" customWidth="1"/>
    <col min="38" max="38" width="8.28515625" bestFit="1" customWidth="1"/>
    <col min="39" max="41" width="7.5703125" bestFit="1" customWidth="1"/>
    <col min="42" max="42" width="7.7109375" bestFit="1" customWidth="1"/>
    <col min="43" max="43" width="0.85546875" customWidth="1"/>
    <col min="44" max="44" width="19.85546875" bestFit="1" customWidth="1"/>
    <col min="45" max="45" width="8.28515625" bestFit="1" customWidth="1"/>
    <col min="46" max="48" width="7.5703125" bestFit="1" customWidth="1"/>
    <col min="49" max="49" width="7.7109375" bestFit="1" customWidth="1"/>
    <col min="50" max="50" width="0.85546875" customWidth="1"/>
    <col min="51" max="51" width="19.85546875" bestFit="1" customWidth="1"/>
    <col min="52" max="55" width="9.140625" bestFit="1" customWidth="1"/>
    <col min="56" max="56" width="7.7109375" bestFit="1" customWidth="1"/>
    <col min="57" max="57" width="0.85546875" customWidth="1"/>
    <col min="58" max="58" width="19.85546875" bestFit="1" customWidth="1"/>
    <col min="59" max="59" width="8.28515625" bestFit="1" customWidth="1"/>
    <col min="60" max="62" width="7.5703125" bestFit="1" customWidth="1"/>
    <col min="63" max="63" width="7.7109375" bestFit="1" customWidth="1"/>
    <col min="64" max="64" width="0.85546875" customWidth="1"/>
    <col min="65" max="65" width="19.85546875" bestFit="1" customWidth="1"/>
    <col min="66" max="66" width="8.28515625" bestFit="1" customWidth="1"/>
    <col min="67" max="69" width="7.5703125" bestFit="1" customWidth="1"/>
    <col min="70" max="70" width="7.7109375" bestFit="1" customWidth="1"/>
    <col min="71" max="71" width="0.85546875" customWidth="1"/>
    <col min="72" max="72" width="19.85546875" bestFit="1" customWidth="1"/>
    <col min="73" max="73" width="8.28515625" bestFit="1" customWidth="1"/>
    <col min="74" max="74" width="8.28515625" customWidth="1"/>
    <col min="75" max="75" width="7.5703125" customWidth="1"/>
    <col min="76" max="76" width="8.28515625" customWidth="1"/>
    <col min="77" max="77" width="7.5703125" customWidth="1"/>
    <col min="78" max="78" width="0.85546875" customWidth="1"/>
    <col min="79" max="79" width="19.85546875" bestFit="1" customWidth="1"/>
    <col min="80" max="80" width="8.28515625" bestFit="1" customWidth="1"/>
    <col min="81" max="83" width="7.5703125" bestFit="1" customWidth="1"/>
    <col min="84" max="84" width="7.7109375" bestFit="1" customWidth="1"/>
    <col min="85" max="85" width="0.85546875" customWidth="1"/>
    <col min="86" max="86" width="19.85546875" bestFit="1" customWidth="1"/>
    <col min="87" max="87" width="8.28515625" bestFit="1" customWidth="1"/>
    <col min="88" max="90" width="7.5703125" bestFit="1" customWidth="1"/>
    <col min="91" max="91" width="7.7109375" bestFit="1" customWidth="1"/>
    <col min="92" max="92" width="0.85546875" customWidth="1"/>
    <col min="93" max="93" width="19.85546875" bestFit="1" customWidth="1"/>
    <col min="94" max="94" width="8.28515625" bestFit="1" customWidth="1"/>
    <col min="95" max="97" width="7.5703125" bestFit="1" customWidth="1"/>
    <col min="98" max="98" width="7.7109375" bestFit="1" customWidth="1"/>
    <col min="99" max="99" width="0.85546875" customWidth="1"/>
    <col min="100" max="100" width="19.85546875" bestFit="1" customWidth="1"/>
    <col min="101" max="101" width="8.28515625" bestFit="1" customWidth="1"/>
    <col min="102" max="104" width="7.5703125" bestFit="1" customWidth="1"/>
    <col min="105" max="105" width="7.7109375" bestFit="1" customWidth="1"/>
    <col min="106" max="106" width="0.85546875" customWidth="1"/>
  </cols>
  <sheetData>
    <row r="1" spans="2:105" x14ac:dyDescent="0.25">
      <c r="B1" s="1" t="s">
        <v>77</v>
      </c>
    </row>
    <row r="2" spans="2:105" x14ac:dyDescent="0.25">
      <c r="B2" s="1" t="s">
        <v>0</v>
      </c>
    </row>
    <row r="4" spans="2:105" x14ac:dyDescent="0.25">
      <c r="B4" s="1" t="s">
        <v>1</v>
      </c>
      <c r="C4" t="s">
        <v>2</v>
      </c>
    </row>
    <row r="5" spans="2:105" ht="14.45" customHeight="1" x14ac:dyDescent="0.25">
      <c r="B5" s="1" t="s">
        <v>3</v>
      </c>
      <c r="C5" t="s">
        <v>6</v>
      </c>
    </row>
    <row r="6" spans="2:105" ht="29.45" customHeight="1" x14ac:dyDescent="0.25">
      <c r="B6" s="1" t="s">
        <v>5</v>
      </c>
      <c r="C6" t="s">
        <v>63</v>
      </c>
    </row>
    <row r="7" spans="2:105" ht="15.75" x14ac:dyDescent="0.25">
      <c r="B7" s="76" t="s">
        <v>75</v>
      </c>
      <c r="C7" s="76"/>
      <c r="D7" s="76"/>
      <c r="E7" s="76"/>
      <c r="F7" s="76"/>
      <c r="G7" s="76"/>
      <c r="I7" s="76" t="s">
        <v>78</v>
      </c>
      <c r="J7" s="76"/>
      <c r="K7" s="76"/>
      <c r="L7" s="76"/>
      <c r="M7" s="76"/>
      <c r="N7" s="76"/>
      <c r="P7" s="76" t="s">
        <v>79</v>
      </c>
      <c r="Q7" s="76"/>
      <c r="R7" s="76"/>
      <c r="S7" s="76"/>
      <c r="T7" s="76"/>
      <c r="U7" s="76"/>
      <c r="W7" s="76" t="s">
        <v>80</v>
      </c>
      <c r="X7" s="76"/>
      <c r="Y7" s="76"/>
      <c r="Z7" s="76"/>
      <c r="AA7" s="76"/>
      <c r="AB7" s="76"/>
      <c r="AD7" s="76" t="s">
        <v>81</v>
      </c>
      <c r="AE7" s="76"/>
      <c r="AF7" s="76"/>
      <c r="AG7" s="76"/>
      <c r="AH7" s="76"/>
      <c r="AI7" s="76"/>
      <c r="AK7" s="76" t="s">
        <v>82</v>
      </c>
      <c r="AL7" s="76"/>
      <c r="AM7" s="76"/>
      <c r="AN7" s="76"/>
      <c r="AO7" s="76"/>
      <c r="AP7" s="76"/>
      <c r="AR7" s="76" t="s">
        <v>83</v>
      </c>
      <c r="AS7" s="76"/>
      <c r="AT7" s="76"/>
      <c r="AU7" s="76"/>
      <c r="AV7" s="76"/>
      <c r="AW7" s="76"/>
      <c r="AY7" s="76" t="s">
        <v>84</v>
      </c>
      <c r="AZ7" s="76"/>
      <c r="BA7" s="76"/>
      <c r="BB7" s="76"/>
      <c r="BC7" s="76"/>
      <c r="BD7" s="76"/>
      <c r="BF7" s="76" t="s">
        <v>85</v>
      </c>
      <c r="BG7" s="76"/>
      <c r="BH7" s="76"/>
      <c r="BI7" s="76"/>
      <c r="BJ7" s="76"/>
      <c r="BK7" s="76"/>
      <c r="BM7" s="76" t="s">
        <v>86</v>
      </c>
      <c r="BN7" s="76"/>
      <c r="BO7" s="76"/>
      <c r="BP7" s="76"/>
      <c r="BQ7" s="76"/>
      <c r="BR7" s="76"/>
      <c r="BT7" s="76" t="s">
        <v>87</v>
      </c>
      <c r="BU7" s="76"/>
      <c r="BV7" s="76"/>
      <c r="BW7" s="76"/>
      <c r="BX7" s="76"/>
      <c r="BY7" s="76"/>
      <c r="CA7" s="76" t="s">
        <v>88</v>
      </c>
      <c r="CB7" s="76"/>
      <c r="CC7" s="76"/>
      <c r="CD7" s="76"/>
      <c r="CE7" s="76"/>
      <c r="CF7" s="76"/>
      <c r="CH7" s="76" t="s">
        <v>89</v>
      </c>
      <c r="CI7" s="76"/>
      <c r="CJ7" s="76"/>
      <c r="CK7" s="76"/>
      <c r="CL7" s="76"/>
      <c r="CM7" s="76"/>
      <c r="CO7" s="76" t="s">
        <v>90</v>
      </c>
      <c r="CP7" s="76"/>
      <c r="CQ7" s="76"/>
      <c r="CR7" s="76"/>
      <c r="CS7" s="76"/>
      <c r="CT7" s="76"/>
      <c r="CV7" s="76" t="s">
        <v>91</v>
      </c>
      <c r="CW7" s="76"/>
      <c r="CX7" s="76"/>
      <c r="CY7" s="76"/>
      <c r="CZ7" s="76"/>
      <c r="DA7" s="76"/>
    </row>
    <row r="8" spans="2:105" x14ac:dyDescent="0.25">
      <c r="B8" s="2"/>
      <c r="C8" s="3" t="s">
        <v>7</v>
      </c>
      <c r="D8" s="3" t="s">
        <v>8</v>
      </c>
      <c r="I8" s="2"/>
      <c r="J8" s="3" t="s">
        <v>7</v>
      </c>
      <c r="K8" s="3" t="s">
        <v>8</v>
      </c>
      <c r="P8" s="2"/>
      <c r="Q8" s="3" t="s">
        <v>7</v>
      </c>
      <c r="R8" s="3" t="s">
        <v>8</v>
      </c>
      <c r="W8" s="2"/>
      <c r="X8" s="3" t="s">
        <v>7</v>
      </c>
      <c r="Y8" s="3" t="s">
        <v>8</v>
      </c>
      <c r="AD8" s="2"/>
      <c r="AE8" s="3" t="s">
        <v>7</v>
      </c>
      <c r="AF8" s="3" t="s">
        <v>8</v>
      </c>
      <c r="AK8" s="2"/>
      <c r="AL8" s="3" t="s">
        <v>7</v>
      </c>
      <c r="AM8" s="3" t="s">
        <v>8</v>
      </c>
      <c r="AR8" s="2"/>
      <c r="AS8" s="3" t="s">
        <v>7</v>
      </c>
      <c r="AT8" s="3" t="s">
        <v>8</v>
      </c>
      <c r="AY8" s="2"/>
      <c r="AZ8" s="3" t="s">
        <v>7</v>
      </c>
      <c r="BA8" s="3" t="s">
        <v>8</v>
      </c>
      <c r="BF8" s="2"/>
      <c r="BG8" s="3" t="s">
        <v>7</v>
      </c>
      <c r="BH8" s="3" t="s">
        <v>8</v>
      </c>
      <c r="BM8" s="2"/>
      <c r="BN8" s="3" t="s">
        <v>7</v>
      </c>
      <c r="BO8" s="3" t="s">
        <v>8</v>
      </c>
      <c r="BT8" s="2"/>
      <c r="BU8" s="3" t="s">
        <v>7</v>
      </c>
      <c r="BV8" s="3" t="s">
        <v>8</v>
      </c>
      <c r="CA8" s="2"/>
      <c r="CB8" s="3" t="s">
        <v>7</v>
      </c>
      <c r="CC8" s="3" t="s">
        <v>8</v>
      </c>
      <c r="CH8" s="2"/>
      <c r="CI8" s="3" t="s">
        <v>7</v>
      </c>
      <c r="CJ8" s="3" t="s">
        <v>8</v>
      </c>
      <c r="CO8" s="2"/>
      <c r="CP8" s="3" t="s">
        <v>7</v>
      </c>
      <c r="CQ8" s="3" t="s">
        <v>8</v>
      </c>
      <c r="CV8" s="2"/>
      <c r="CW8" s="3" t="s">
        <v>7</v>
      </c>
      <c r="CX8" s="3" t="s">
        <v>8</v>
      </c>
    </row>
    <row r="9" spans="2:105" x14ac:dyDescent="0.25">
      <c r="B9" s="4" t="s">
        <v>61</v>
      </c>
      <c r="C9" s="15">
        <f>C14</f>
        <v>57.37</v>
      </c>
      <c r="D9" s="15">
        <f>C9*12</f>
        <v>688.43999999999994</v>
      </c>
      <c r="I9" s="4" t="s">
        <v>61</v>
      </c>
      <c r="J9" s="15">
        <f>J14</f>
        <v>52.489999999999995</v>
      </c>
      <c r="K9" s="15">
        <f>J9*12</f>
        <v>629.87999999999988</v>
      </c>
      <c r="P9" s="4" t="s">
        <v>61</v>
      </c>
      <c r="Q9" s="15">
        <f>Q14</f>
        <v>52.39</v>
      </c>
      <c r="R9" s="15">
        <f>Q9*12</f>
        <v>628.68000000000006</v>
      </c>
      <c r="W9" s="4" t="s">
        <v>61</v>
      </c>
      <c r="X9" s="15">
        <f>X14</f>
        <v>71.349999999999994</v>
      </c>
      <c r="Y9" s="15">
        <f>X9*12</f>
        <v>856.19999999999993</v>
      </c>
      <c r="AD9" s="4" t="s">
        <v>61</v>
      </c>
      <c r="AE9" s="15">
        <f>AE14</f>
        <v>62.879999999999995</v>
      </c>
      <c r="AF9" s="15">
        <f>AE9*12</f>
        <v>754.56</v>
      </c>
      <c r="AK9" s="4" t="s">
        <v>61</v>
      </c>
      <c r="AL9" s="15">
        <f>AL14</f>
        <v>31.759999999999998</v>
      </c>
      <c r="AM9" s="15">
        <f>AL9*12</f>
        <v>381.12</v>
      </c>
      <c r="AR9" s="4" t="s">
        <v>61</v>
      </c>
      <c r="AS9" s="15">
        <f>AS14</f>
        <v>62.310000000000009</v>
      </c>
      <c r="AT9" s="15">
        <f>AS9*12</f>
        <v>747.72000000000014</v>
      </c>
      <c r="AY9" s="4" t="s">
        <v>61</v>
      </c>
      <c r="AZ9" s="15">
        <f>AZ14</f>
        <v>143.55999999999997</v>
      </c>
      <c r="BA9" s="15">
        <f>AZ9*12</f>
        <v>1722.7199999999998</v>
      </c>
      <c r="BF9" s="4" t="s">
        <v>61</v>
      </c>
      <c r="BG9" s="15">
        <f>BG14</f>
        <v>49.05</v>
      </c>
      <c r="BH9" s="15">
        <f>BG9*12</f>
        <v>588.59999999999991</v>
      </c>
      <c r="BM9" s="4" t="s">
        <v>61</v>
      </c>
      <c r="BN9" s="15">
        <f>BN14</f>
        <v>33.08</v>
      </c>
      <c r="BO9" s="15">
        <f>BN9*12</f>
        <v>396.96</v>
      </c>
      <c r="BT9" s="4" t="s">
        <v>61</v>
      </c>
      <c r="BU9" s="15">
        <f>BU14</f>
        <v>26.75</v>
      </c>
      <c r="BV9" s="15">
        <f>BU9*12</f>
        <v>321</v>
      </c>
      <c r="CA9" s="4" t="s">
        <v>61</v>
      </c>
      <c r="CB9" s="15">
        <f>CB14</f>
        <v>69.509999999999991</v>
      </c>
      <c r="CC9" s="15">
        <f>CB9*12</f>
        <v>834.11999999999989</v>
      </c>
      <c r="CH9" s="4" t="s">
        <v>61</v>
      </c>
      <c r="CI9" s="15">
        <f>CI14</f>
        <v>39.06</v>
      </c>
      <c r="CJ9" s="15">
        <f>CI9*12</f>
        <v>468.72</v>
      </c>
      <c r="CO9" s="4" t="s">
        <v>61</v>
      </c>
      <c r="CP9" s="15">
        <f>CP14</f>
        <v>35</v>
      </c>
      <c r="CQ9" s="15">
        <f>CP9*12</f>
        <v>420</v>
      </c>
      <c r="CV9" s="4" t="s">
        <v>61</v>
      </c>
      <c r="CW9" s="15">
        <f>CW14</f>
        <v>0</v>
      </c>
      <c r="CX9" s="15">
        <f>CW9*12</f>
        <v>0</v>
      </c>
    </row>
    <row r="10" spans="2:105" ht="15.75" thickBot="1" x14ac:dyDescent="0.3">
      <c r="B10" s="1" t="s">
        <v>9</v>
      </c>
      <c r="C10" s="14">
        <v>44.9</v>
      </c>
      <c r="D10" s="14">
        <v>44.9</v>
      </c>
      <c r="E10" s="14">
        <v>44.9</v>
      </c>
      <c r="F10" s="14">
        <v>44.9</v>
      </c>
      <c r="G10" s="14">
        <v>44.9</v>
      </c>
      <c r="I10" s="1" t="s">
        <v>9</v>
      </c>
      <c r="J10" s="14">
        <v>44.9</v>
      </c>
      <c r="K10" s="14">
        <v>44.9</v>
      </c>
      <c r="L10" s="14">
        <v>44.9</v>
      </c>
      <c r="M10" s="14">
        <v>44.9</v>
      </c>
      <c r="N10" s="14">
        <v>44.9</v>
      </c>
      <c r="P10" s="1" t="s">
        <v>9</v>
      </c>
      <c r="Q10" s="14">
        <v>44.9</v>
      </c>
      <c r="R10" s="14">
        <v>44.9</v>
      </c>
      <c r="S10" s="14">
        <v>44.9</v>
      </c>
      <c r="T10" s="14">
        <v>44.9</v>
      </c>
      <c r="U10" s="14">
        <v>44.9</v>
      </c>
      <c r="W10" s="1" t="s">
        <v>9</v>
      </c>
      <c r="X10" s="14">
        <v>44.9</v>
      </c>
      <c r="Y10" s="14">
        <v>44.9</v>
      </c>
      <c r="Z10" s="14">
        <v>44.9</v>
      </c>
      <c r="AA10" s="14">
        <v>44.9</v>
      </c>
      <c r="AB10" s="14">
        <v>44.9</v>
      </c>
      <c r="AD10" s="1" t="s">
        <v>9</v>
      </c>
      <c r="AE10" s="14">
        <v>44.9</v>
      </c>
      <c r="AF10" s="14">
        <v>44.9</v>
      </c>
      <c r="AG10" s="14">
        <v>44.9</v>
      </c>
      <c r="AH10" s="14">
        <v>44.9</v>
      </c>
      <c r="AI10" s="14">
        <v>44.9</v>
      </c>
      <c r="AK10" s="1" t="s">
        <v>9</v>
      </c>
      <c r="AL10" s="14">
        <v>44.9</v>
      </c>
      <c r="AM10" s="14">
        <v>44.9</v>
      </c>
      <c r="AN10" s="14">
        <v>44.9</v>
      </c>
      <c r="AO10" s="14">
        <v>44.9</v>
      </c>
      <c r="AP10" s="14">
        <v>44.9</v>
      </c>
      <c r="AR10" s="1" t="s">
        <v>9</v>
      </c>
      <c r="AS10" s="14">
        <v>44.9</v>
      </c>
      <c r="AT10" s="14">
        <v>44.9</v>
      </c>
      <c r="AU10" s="14">
        <v>44.9</v>
      </c>
      <c r="AV10" s="14">
        <v>44.9</v>
      </c>
      <c r="AW10" s="14">
        <v>44.9</v>
      </c>
      <c r="AY10" s="1" t="s">
        <v>9</v>
      </c>
      <c r="AZ10" s="14">
        <v>44.9</v>
      </c>
      <c r="BA10" s="14">
        <v>44.9</v>
      </c>
      <c r="BB10" s="14">
        <v>44.9</v>
      </c>
      <c r="BC10" s="14">
        <v>44.9</v>
      </c>
      <c r="BD10" s="14">
        <v>44.9</v>
      </c>
      <c r="BF10" s="1" t="s">
        <v>9</v>
      </c>
      <c r="BG10" s="14">
        <v>44.9</v>
      </c>
      <c r="BH10" s="14">
        <v>44.9</v>
      </c>
      <c r="BI10" s="14">
        <v>44.9</v>
      </c>
      <c r="BJ10" s="14">
        <v>44.9</v>
      </c>
      <c r="BK10" s="14">
        <v>44.9</v>
      </c>
      <c r="BM10" s="1" t="s">
        <v>9</v>
      </c>
      <c r="BN10" s="14">
        <v>44.9</v>
      </c>
      <c r="BO10" s="14">
        <v>6</v>
      </c>
      <c r="BP10" s="14">
        <v>6</v>
      </c>
      <c r="BQ10" s="14">
        <v>6</v>
      </c>
      <c r="BR10" s="14">
        <v>6</v>
      </c>
      <c r="BT10" s="1" t="s">
        <v>9</v>
      </c>
      <c r="BU10" s="14">
        <v>6</v>
      </c>
      <c r="BV10" s="14">
        <v>6</v>
      </c>
      <c r="BW10" s="14">
        <v>6</v>
      </c>
      <c r="BX10" s="14">
        <v>6</v>
      </c>
      <c r="BY10" s="14">
        <v>6</v>
      </c>
      <c r="CA10" s="1" t="s">
        <v>9</v>
      </c>
      <c r="CB10" s="14">
        <v>44.9</v>
      </c>
      <c r="CC10" s="14">
        <v>44.9</v>
      </c>
      <c r="CD10" s="14">
        <v>44.9</v>
      </c>
      <c r="CE10" s="14">
        <v>44.9</v>
      </c>
      <c r="CF10" s="14">
        <v>44.9</v>
      </c>
      <c r="CH10" s="1" t="s">
        <v>9</v>
      </c>
      <c r="CI10" s="14">
        <v>44.9</v>
      </c>
      <c r="CJ10" s="14">
        <v>44.9</v>
      </c>
      <c r="CK10" s="14">
        <v>44.9</v>
      </c>
      <c r="CL10" s="14">
        <v>44.9</v>
      </c>
      <c r="CM10" s="14">
        <v>44.9</v>
      </c>
      <c r="CO10" s="1" t="s">
        <v>9</v>
      </c>
      <c r="CP10" s="14">
        <v>6</v>
      </c>
      <c r="CQ10" s="14">
        <v>6</v>
      </c>
      <c r="CR10" s="14">
        <v>6</v>
      </c>
      <c r="CS10" s="14">
        <v>6</v>
      </c>
      <c r="CT10" s="14">
        <v>6</v>
      </c>
      <c r="CV10" s="1" t="s">
        <v>9</v>
      </c>
      <c r="CW10" s="14">
        <v>44.9</v>
      </c>
      <c r="CX10" s="14">
        <v>44.9</v>
      </c>
      <c r="CY10" s="14">
        <v>44.9</v>
      </c>
      <c r="CZ10" s="14">
        <v>44.9</v>
      </c>
      <c r="DA10" s="14">
        <v>44.9</v>
      </c>
    </row>
    <row r="11" spans="2:105" ht="14.45" customHeight="1" x14ac:dyDescent="0.25">
      <c r="B11" s="5" t="s">
        <v>64</v>
      </c>
      <c r="C11" s="6"/>
      <c r="D11" s="6"/>
      <c r="E11" s="6"/>
      <c r="F11" s="6"/>
      <c r="G11" s="7"/>
      <c r="I11" s="5" t="s">
        <v>64</v>
      </c>
      <c r="J11" s="6"/>
      <c r="K11" s="6"/>
      <c r="L11" s="6"/>
      <c r="M11" s="6"/>
      <c r="N11" s="7"/>
      <c r="P11" s="5" t="s">
        <v>64</v>
      </c>
      <c r="Q11" s="6"/>
      <c r="R11" s="6"/>
      <c r="S11" s="6"/>
      <c r="T11" s="6"/>
      <c r="U11" s="7"/>
      <c r="W11" s="5" t="s">
        <v>64</v>
      </c>
      <c r="X11" s="6"/>
      <c r="Y11" s="6"/>
      <c r="Z11" s="6"/>
      <c r="AA11" s="6"/>
      <c r="AB11" s="7"/>
      <c r="AD11" s="5" t="s">
        <v>64</v>
      </c>
      <c r="AE11" s="6"/>
      <c r="AF11" s="6"/>
      <c r="AG11" s="6"/>
      <c r="AH11" s="6"/>
      <c r="AI11" s="7"/>
      <c r="AK11" s="5" t="s">
        <v>64</v>
      </c>
      <c r="AL11" s="6"/>
      <c r="AM11" s="6"/>
      <c r="AN11" s="6"/>
      <c r="AO11" s="6"/>
      <c r="AP11" s="7"/>
      <c r="AR11" s="5" t="s">
        <v>64</v>
      </c>
      <c r="AS11" s="6"/>
      <c r="AT11" s="6"/>
      <c r="AU11" s="6"/>
      <c r="AV11" s="6"/>
      <c r="AW11" s="7"/>
      <c r="AY11" s="5" t="s">
        <v>64</v>
      </c>
      <c r="AZ11" s="6"/>
      <c r="BA11" s="6"/>
      <c r="BB11" s="6"/>
      <c r="BC11" s="6"/>
      <c r="BD11" s="7"/>
      <c r="BF11" s="5" t="s">
        <v>64</v>
      </c>
      <c r="BG11" s="6"/>
      <c r="BH11" s="6"/>
      <c r="BI11" s="6"/>
      <c r="BJ11" s="6"/>
      <c r="BK11" s="7"/>
      <c r="BM11" s="5" t="s">
        <v>64</v>
      </c>
      <c r="BN11" s="6"/>
      <c r="BO11" s="6"/>
      <c r="BP11" s="6"/>
      <c r="BQ11" s="6"/>
      <c r="BR11" s="7"/>
      <c r="BT11" s="5" t="s">
        <v>64</v>
      </c>
      <c r="BU11" s="6"/>
      <c r="BV11" s="6"/>
      <c r="BW11" s="6"/>
      <c r="BX11" s="6"/>
      <c r="BY11" s="7"/>
      <c r="CA11" s="5" t="s">
        <v>64</v>
      </c>
      <c r="CB11" s="6"/>
      <c r="CC11" s="6"/>
      <c r="CD11" s="6"/>
      <c r="CE11" s="6"/>
      <c r="CF11" s="7"/>
      <c r="CH11" s="5" t="s">
        <v>64</v>
      </c>
      <c r="CI11" s="6"/>
      <c r="CJ11" s="6"/>
      <c r="CK11" s="6"/>
      <c r="CL11" s="6"/>
      <c r="CM11" s="7"/>
      <c r="CO11" s="5" t="s">
        <v>64</v>
      </c>
      <c r="CP11" s="6"/>
      <c r="CQ11" s="6"/>
      <c r="CR11" s="6"/>
      <c r="CS11" s="6"/>
      <c r="CT11" s="7"/>
      <c r="CV11" s="5" t="s">
        <v>64</v>
      </c>
      <c r="CW11" s="6"/>
      <c r="CX11" s="6"/>
      <c r="CY11" s="6"/>
      <c r="CZ11" s="6"/>
      <c r="DA11" s="7"/>
    </row>
    <row r="12" spans="2:105" ht="29.45" customHeight="1" thickBot="1" x14ac:dyDescent="0.3">
      <c r="B12" s="8" t="s">
        <v>10</v>
      </c>
      <c r="C12" s="9"/>
      <c r="D12" s="9"/>
      <c r="E12" s="9"/>
      <c r="F12" s="9"/>
      <c r="G12" s="10"/>
      <c r="I12" s="8" t="s">
        <v>10</v>
      </c>
      <c r="J12" s="9"/>
      <c r="K12" s="9"/>
      <c r="L12" s="9"/>
      <c r="M12" s="9"/>
      <c r="N12" s="10"/>
      <c r="P12" s="8" t="s">
        <v>10</v>
      </c>
      <c r="Q12" s="9"/>
      <c r="R12" s="9"/>
      <c r="S12" s="9"/>
      <c r="T12" s="9"/>
      <c r="U12" s="10"/>
      <c r="W12" s="8" t="s">
        <v>10</v>
      </c>
      <c r="X12" s="9"/>
      <c r="Y12" s="9"/>
      <c r="Z12" s="9"/>
      <c r="AA12" s="9"/>
      <c r="AB12" s="10"/>
      <c r="AD12" s="8" t="s">
        <v>10</v>
      </c>
      <c r="AE12" s="9"/>
      <c r="AF12" s="9"/>
      <c r="AG12" s="9"/>
      <c r="AH12" s="9"/>
      <c r="AI12" s="10"/>
      <c r="AK12" s="8" t="s">
        <v>10</v>
      </c>
      <c r="AL12" s="9"/>
      <c r="AM12" s="9"/>
      <c r="AN12" s="9"/>
      <c r="AO12" s="9"/>
      <c r="AP12" s="10"/>
      <c r="AR12" s="8" t="s">
        <v>10</v>
      </c>
      <c r="AS12" s="9"/>
      <c r="AT12" s="9"/>
      <c r="AU12" s="9"/>
      <c r="AV12" s="9"/>
      <c r="AW12" s="10"/>
      <c r="AY12" s="8" t="s">
        <v>10</v>
      </c>
      <c r="AZ12" s="9"/>
      <c r="BA12" s="9"/>
      <c r="BB12" s="9"/>
      <c r="BC12" s="9"/>
      <c r="BD12" s="10"/>
      <c r="BF12" s="8" t="s">
        <v>10</v>
      </c>
      <c r="BG12" s="9"/>
      <c r="BH12" s="9"/>
      <c r="BI12" s="9"/>
      <c r="BJ12" s="9"/>
      <c r="BK12" s="10"/>
      <c r="BM12" s="8" t="s">
        <v>10</v>
      </c>
      <c r="BN12" s="9"/>
      <c r="BO12" s="9"/>
      <c r="BP12" s="9"/>
      <c r="BQ12" s="9"/>
      <c r="BR12" s="10"/>
      <c r="BT12" s="8" t="s">
        <v>10</v>
      </c>
      <c r="BU12" s="9"/>
      <c r="BV12" s="9"/>
      <c r="BW12" s="9"/>
      <c r="BX12" s="9"/>
      <c r="BY12" s="10"/>
      <c r="CA12" s="8" t="s">
        <v>10</v>
      </c>
      <c r="CB12" s="9"/>
      <c r="CC12" s="9"/>
      <c r="CD12" s="9"/>
      <c r="CE12" s="9"/>
      <c r="CF12" s="10"/>
      <c r="CH12" s="8" t="s">
        <v>10</v>
      </c>
      <c r="CI12" s="9"/>
      <c r="CJ12" s="9"/>
      <c r="CK12" s="9"/>
      <c r="CL12" s="9"/>
      <c r="CM12" s="10"/>
      <c r="CO12" s="8" t="s">
        <v>10</v>
      </c>
      <c r="CP12" s="9"/>
      <c r="CQ12" s="9"/>
      <c r="CR12" s="9"/>
      <c r="CS12" s="9"/>
      <c r="CT12" s="10"/>
      <c r="CV12" s="8" t="s">
        <v>10</v>
      </c>
      <c r="CW12" s="9"/>
      <c r="CX12" s="9"/>
      <c r="CY12" s="9"/>
      <c r="CZ12" s="9"/>
      <c r="DA12" s="10"/>
    </row>
    <row r="13" spans="2:105" x14ac:dyDescent="0.25">
      <c r="B13" s="11" t="s">
        <v>11</v>
      </c>
      <c r="C13" s="16">
        <v>2024</v>
      </c>
      <c r="D13" s="16">
        <v>2025</v>
      </c>
      <c r="E13" s="16">
        <v>2026</v>
      </c>
      <c r="F13" s="16">
        <v>2027</v>
      </c>
      <c r="G13" s="17">
        <v>2028</v>
      </c>
      <c r="I13" s="11" t="s">
        <v>11</v>
      </c>
      <c r="J13" s="16">
        <v>2024</v>
      </c>
      <c r="K13" s="16">
        <v>2025</v>
      </c>
      <c r="L13" s="16">
        <v>2026</v>
      </c>
      <c r="M13" s="16">
        <v>2027</v>
      </c>
      <c r="N13" s="17">
        <v>2028</v>
      </c>
      <c r="P13" s="11" t="s">
        <v>11</v>
      </c>
      <c r="Q13" s="16">
        <v>2024</v>
      </c>
      <c r="R13" s="16">
        <v>2025</v>
      </c>
      <c r="S13" s="16">
        <v>2026</v>
      </c>
      <c r="T13" s="16">
        <v>2027</v>
      </c>
      <c r="U13" s="17">
        <v>2028</v>
      </c>
      <c r="W13" s="11" t="s">
        <v>11</v>
      </c>
      <c r="X13" s="16">
        <v>2024</v>
      </c>
      <c r="Y13" s="16">
        <v>2025</v>
      </c>
      <c r="Z13" s="16">
        <v>2026</v>
      </c>
      <c r="AA13" s="16">
        <v>2027</v>
      </c>
      <c r="AB13" s="17">
        <v>2028</v>
      </c>
      <c r="AD13" s="11" t="s">
        <v>11</v>
      </c>
      <c r="AE13" s="16">
        <v>2024</v>
      </c>
      <c r="AF13" s="16">
        <v>2025</v>
      </c>
      <c r="AG13" s="16">
        <v>2026</v>
      </c>
      <c r="AH13" s="16">
        <v>2027</v>
      </c>
      <c r="AI13" s="17">
        <v>2028</v>
      </c>
      <c r="AK13" s="11" t="s">
        <v>11</v>
      </c>
      <c r="AL13" s="16">
        <v>2024</v>
      </c>
      <c r="AM13" s="16">
        <v>2025</v>
      </c>
      <c r="AN13" s="16">
        <v>2026</v>
      </c>
      <c r="AO13" s="16">
        <v>2027</v>
      </c>
      <c r="AP13" s="17">
        <v>2028</v>
      </c>
      <c r="AR13" s="11" t="s">
        <v>11</v>
      </c>
      <c r="AS13" s="16">
        <v>2024</v>
      </c>
      <c r="AT13" s="16">
        <v>2025</v>
      </c>
      <c r="AU13" s="16">
        <v>2026</v>
      </c>
      <c r="AV13" s="16">
        <v>2027</v>
      </c>
      <c r="AW13" s="17">
        <v>2028</v>
      </c>
      <c r="AY13" s="11" t="s">
        <v>11</v>
      </c>
      <c r="AZ13" s="16">
        <v>2024</v>
      </c>
      <c r="BA13" s="16">
        <v>2025</v>
      </c>
      <c r="BB13" s="16">
        <v>2026</v>
      </c>
      <c r="BC13" s="16">
        <v>2027</v>
      </c>
      <c r="BD13" s="17">
        <v>2028</v>
      </c>
      <c r="BF13" s="11" t="s">
        <v>11</v>
      </c>
      <c r="BG13" s="16">
        <v>2024</v>
      </c>
      <c r="BH13" s="16">
        <v>2025</v>
      </c>
      <c r="BI13" s="16">
        <v>2026</v>
      </c>
      <c r="BJ13" s="16">
        <v>2027</v>
      </c>
      <c r="BK13" s="17">
        <v>2028</v>
      </c>
      <c r="BM13" s="11" t="s">
        <v>11</v>
      </c>
      <c r="BN13" s="16">
        <v>2024</v>
      </c>
      <c r="BO13" s="16">
        <v>2025</v>
      </c>
      <c r="BP13" s="16">
        <v>2026</v>
      </c>
      <c r="BQ13" s="16">
        <v>2027</v>
      </c>
      <c r="BR13" s="17">
        <v>2028</v>
      </c>
      <c r="BT13" s="11" t="s">
        <v>11</v>
      </c>
      <c r="BU13" s="16">
        <v>2024</v>
      </c>
      <c r="BV13" s="16">
        <v>2025</v>
      </c>
      <c r="BW13" s="16">
        <v>2026</v>
      </c>
      <c r="BX13" s="16">
        <v>2027</v>
      </c>
      <c r="BY13" s="17">
        <v>2028</v>
      </c>
      <c r="CA13" s="11" t="s">
        <v>11</v>
      </c>
      <c r="CB13" s="16">
        <v>2024</v>
      </c>
      <c r="CC13" s="16">
        <v>2025</v>
      </c>
      <c r="CD13" s="16">
        <v>2026</v>
      </c>
      <c r="CE13" s="16">
        <v>2027</v>
      </c>
      <c r="CF13" s="17">
        <v>2028</v>
      </c>
      <c r="CH13" s="11" t="s">
        <v>11</v>
      </c>
      <c r="CI13" s="16">
        <v>2024</v>
      </c>
      <c r="CJ13" s="16">
        <v>2025</v>
      </c>
      <c r="CK13" s="16">
        <v>2026</v>
      </c>
      <c r="CL13" s="16">
        <v>2027</v>
      </c>
      <c r="CM13" s="17">
        <v>2028</v>
      </c>
      <c r="CO13" s="11" t="s">
        <v>11</v>
      </c>
      <c r="CP13" s="16">
        <v>2024</v>
      </c>
      <c r="CQ13" s="16">
        <v>2025</v>
      </c>
      <c r="CR13" s="16">
        <v>2026</v>
      </c>
      <c r="CS13" s="16">
        <v>2027</v>
      </c>
      <c r="CT13" s="17">
        <v>2028</v>
      </c>
      <c r="CV13" s="11" t="s">
        <v>11</v>
      </c>
      <c r="CW13" s="16">
        <v>2024</v>
      </c>
      <c r="CX13" s="16">
        <v>2025</v>
      </c>
      <c r="CY13" s="16">
        <v>2026</v>
      </c>
      <c r="CZ13" s="16">
        <v>2027</v>
      </c>
      <c r="DA13" s="17">
        <v>2028</v>
      </c>
    </row>
    <row r="14" spans="2:105" x14ac:dyDescent="0.25">
      <c r="B14" s="12" t="s">
        <v>12</v>
      </c>
      <c r="C14" s="15">
        <v>57.37</v>
      </c>
      <c r="D14" s="15">
        <v>59.87</v>
      </c>
      <c r="E14" s="15">
        <v>65.73</v>
      </c>
      <c r="F14" s="15">
        <v>68.01496492832149</v>
      </c>
      <c r="G14" s="18">
        <v>71.659106219782331</v>
      </c>
      <c r="I14" s="12" t="s">
        <v>12</v>
      </c>
      <c r="J14" s="15">
        <v>52.489999999999995</v>
      </c>
      <c r="K14" s="15">
        <v>54.4</v>
      </c>
      <c r="L14" s="15">
        <v>63.8</v>
      </c>
      <c r="M14" s="15">
        <v>68.010000000000005</v>
      </c>
      <c r="N14" s="18">
        <v>71.65385875971721</v>
      </c>
      <c r="P14" s="12" t="s">
        <v>12</v>
      </c>
      <c r="Q14" s="15">
        <v>52.39</v>
      </c>
      <c r="R14" s="15">
        <v>54.8</v>
      </c>
      <c r="S14" s="15">
        <v>63.8</v>
      </c>
      <c r="T14" s="15">
        <v>68.01496492832149</v>
      </c>
      <c r="U14" s="18">
        <v>71.659106219782331</v>
      </c>
      <c r="W14" s="12" t="s">
        <v>12</v>
      </c>
      <c r="X14" s="15">
        <v>71.349999999999994</v>
      </c>
      <c r="Y14" s="15">
        <v>74.22</v>
      </c>
      <c r="Z14" s="15">
        <v>82.509999999999991</v>
      </c>
      <c r="AA14" s="15">
        <v>84.444964928321497</v>
      </c>
      <c r="AB14" s="18">
        <v>89.029106219782321</v>
      </c>
      <c r="AD14" s="12" t="s">
        <v>12</v>
      </c>
      <c r="AE14" s="15">
        <v>62.879999999999995</v>
      </c>
      <c r="AF14" s="15">
        <v>64.790000000000006</v>
      </c>
      <c r="AG14" s="15">
        <v>71.710000000000008</v>
      </c>
      <c r="AH14" s="15">
        <v>68.5</v>
      </c>
      <c r="AI14" s="18">
        <v>72.187030099353763</v>
      </c>
      <c r="AK14" s="12" t="s">
        <v>12</v>
      </c>
      <c r="AL14" s="15">
        <v>31.759999999999998</v>
      </c>
      <c r="AM14" s="15">
        <v>31.75</v>
      </c>
      <c r="AN14" s="15">
        <v>35.690000000000005</v>
      </c>
      <c r="AO14" s="15">
        <v>38.709999999999994</v>
      </c>
      <c r="AP14" s="18">
        <v>40.691773612574949</v>
      </c>
      <c r="AR14" s="12" t="s">
        <v>12</v>
      </c>
      <c r="AS14" s="15">
        <v>62.310000000000009</v>
      </c>
      <c r="AT14" s="15">
        <v>61.09</v>
      </c>
      <c r="AU14" s="15">
        <v>70.404044736290487</v>
      </c>
      <c r="AV14" s="15">
        <v>59.899489452626234</v>
      </c>
      <c r="AW14" s="18">
        <v>63.1</v>
      </c>
      <c r="AY14" s="12" t="s">
        <v>12</v>
      </c>
      <c r="AZ14" s="15">
        <v>143.55999999999997</v>
      </c>
      <c r="BA14" s="15">
        <v>149.86999999999998</v>
      </c>
      <c r="BB14" s="15">
        <v>141.26000000000002</v>
      </c>
      <c r="BC14" s="15">
        <v>161.34</v>
      </c>
      <c r="BD14" s="18">
        <v>165.16326872482176</v>
      </c>
      <c r="BF14" s="12" t="s">
        <v>12</v>
      </c>
      <c r="BG14" s="15">
        <v>49.05</v>
      </c>
      <c r="BH14" s="15">
        <v>48.839999999999996</v>
      </c>
      <c r="BI14" s="15">
        <v>60.86</v>
      </c>
      <c r="BJ14" s="15">
        <v>59.26</v>
      </c>
      <c r="BK14" s="18">
        <v>60.848557260355562</v>
      </c>
      <c r="BM14" s="12" t="s">
        <v>12</v>
      </c>
      <c r="BN14" s="15">
        <v>33.08</v>
      </c>
      <c r="BO14" s="15">
        <v>29.150000000000002</v>
      </c>
      <c r="BP14" s="15">
        <v>34.46</v>
      </c>
      <c r="BQ14" s="15">
        <v>34.272080000000003</v>
      </c>
      <c r="BR14" s="18">
        <v>35.299620035522302</v>
      </c>
      <c r="BT14" s="12" t="s">
        <v>12</v>
      </c>
      <c r="BU14" s="15">
        <v>26.75</v>
      </c>
      <c r="BV14" s="15">
        <v>26.76</v>
      </c>
      <c r="BW14" s="15">
        <v>39.82</v>
      </c>
      <c r="BX14" s="15">
        <v>39.660000000000004</v>
      </c>
      <c r="BY14" s="18">
        <v>42.136428016653099</v>
      </c>
      <c r="CA14" s="12" t="s">
        <v>12</v>
      </c>
      <c r="CB14" s="15">
        <v>69.509999999999991</v>
      </c>
      <c r="CC14" s="15">
        <v>69.5</v>
      </c>
      <c r="CD14" s="15">
        <v>71.36</v>
      </c>
      <c r="CE14" s="15">
        <v>75.061570471646164</v>
      </c>
      <c r="CF14" s="18">
        <v>75.061570471646164</v>
      </c>
      <c r="CH14" s="12" t="s">
        <v>12</v>
      </c>
      <c r="CI14" s="15">
        <v>39.06</v>
      </c>
      <c r="CJ14" s="15">
        <v>39.110000000000007</v>
      </c>
      <c r="CK14" s="15">
        <v>44.54</v>
      </c>
      <c r="CL14" s="15">
        <v>48.57</v>
      </c>
      <c r="CM14" s="18">
        <v>51.564773822131123</v>
      </c>
      <c r="CO14" s="12" t="s">
        <v>12</v>
      </c>
      <c r="CP14" s="15">
        <v>35</v>
      </c>
      <c r="CQ14" s="15">
        <v>35.03</v>
      </c>
      <c r="CR14" s="15">
        <v>30.6</v>
      </c>
      <c r="CS14" s="15">
        <v>26.06299296841749</v>
      </c>
      <c r="CT14" s="18">
        <v>27.34493689736578</v>
      </c>
      <c r="CV14" s="12" t="s">
        <v>12</v>
      </c>
      <c r="CW14" s="15">
        <v>0</v>
      </c>
      <c r="CX14" s="15">
        <v>0</v>
      </c>
      <c r="CY14" s="15">
        <v>43.13</v>
      </c>
      <c r="CZ14" s="15">
        <v>47.34</v>
      </c>
      <c r="DA14" s="18">
        <v>48.665703330407844</v>
      </c>
    </row>
    <row r="15" spans="2:105" x14ac:dyDescent="0.25">
      <c r="B15" s="12" t="s">
        <v>13</v>
      </c>
      <c r="C15" s="15">
        <v>57.37</v>
      </c>
      <c r="D15" s="15">
        <v>59.87</v>
      </c>
      <c r="E15" s="15">
        <v>65.73</v>
      </c>
      <c r="F15" s="15">
        <v>68.01496492832149</v>
      </c>
      <c r="G15" s="18">
        <v>71.659106219782331</v>
      </c>
      <c r="I15" s="12" t="s">
        <v>13</v>
      </c>
      <c r="J15" s="15">
        <v>52.489999999999995</v>
      </c>
      <c r="K15" s="15">
        <v>54.4</v>
      </c>
      <c r="L15" s="15">
        <v>63.8</v>
      </c>
      <c r="M15" s="15">
        <v>68.010000000000005</v>
      </c>
      <c r="N15" s="18">
        <v>71.65385875971721</v>
      </c>
      <c r="P15" s="12" t="s">
        <v>13</v>
      </c>
      <c r="Q15" s="15">
        <v>52.39</v>
      </c>
      <c r="R15" s="15">
        <v>54.8</v>
      </c>
      <c r="S15" s="15">
        <v>63.8</v>
      </c>
      <c r="T15" s="15">
        <v>68.01496492832149</v>
      </c>
      <c r="U15" s="18">
        <v>71.659106219782331</v>
      </c>
      <c r="W15" s="12" t="s">
        <v>13</v>
      </c>
      <c r="X15" s="15">
        <v>71.349999999999994</v>
      </c>
      <c r="Y15" s="15">
        <v>74.22</v>
      </c>
      <c r="Z15" s="15">
        <v>82.509999999999991</v>
      </c>
      <c r="AA15" s="15">
        <v>84.444964928321497</v>
      </c>
      <c r="AB15" s="18">
        <v>89.029106219782321</v>
      </c>
      <c r="AD15" s="12" t="s">
        <v>13</v>
      </c>
      <c r="AE15" s="15">
        <v>62.879999999999995</v>
      </c>
      <c r="AF15" s="15">
        <v>64.790000000000006</v>
      </c>
      <c r="AG15" s="15">
        <v>71.710000000000008</v>
      </c>
      <c r="AH15" s="15">
        <v>68.5</v>
      </c>
      <c r="AI15" s="18">
        <v>72.187030099353763</v>
      </c>
      <c r="AK15" s="12" t="s">
        <v>13</v>
      </c>
      <c r="AL15" s="15">
        <v>31.759999999999998</v>
      </c>
      <c r="AM15" s="15">
        <v>31.75</v>
      </c>
      <c r="AN15" s="15">
        <v>35.690000000000005</v>
      </c>
      <c r="AO15" s="15">
        <v>38.709999999999994</v>
      </c>
      <c r="AP15" s="18">
        <v>40.691773612574949</v>
      </c>
      <c r="AR15" s="12" t="s">
        <v>13</v>
      </c>
      <c r="AS15" s="15">
        <v>62.310000000000009</v>
      </c>
      <c r="AT15" s="15">
        <v>61.09</v>
      </c>
      <c r="AU15" s="15">
        <v>70.404044736290487</v>
      </c>
      <c r="AV15" s="15">
        <v>59.899489452626234</v>
      </c>
      <c r="AW15" s="18">
        <v>63.1</v>
      </c>
      <c r="AY15" s="12" t="s">
        <v>13</v>
      </c>
      <c r="AZ15" s="15">
        <v>143.55999999999997</v>
      </c>
      <c r="BA15" s="15">
        <v>149.86999999999998</v>
      </c>
      <c r="BB15" s="15">
        <v>141.26000000000002</v>
      </c>
      <c r="BC15" s="15">
        <v>161.34</v>
      </c>
      <c r="BD15" s="18">
        <v>165.16326872482176</v>
      </c>
      <c r="BF15" s="12" t="s">
        <v>13</v>
      </c>
      <c r="BG15" s="15">
        <v>49.05</v>
      </c>
      <c r="BH15" s="15">
        <v>48.839999999999996</v>
      </c>
      <c r="BI15" s="15">
        <v>60.86</v>
      </c>
      <c r="BJ15" s="15">
        <v>59.26</v>
      </c>
      <c r="BK15" s="18">
        <v>60.848557260355562</v>
      </c>
      <c r="BM15" s="12" t="s">
        <v>13</v>
      </c>
      <c r="BN15" s="15">
        <v>33.08</v>
      </c>
      <c r="BO15" s="15">
        <v>29.150000000000002</v>
      </c>
      <c r="BP15" s="15">
        <v>34.46</v>
      </c>
      <c r="BQ15" s="15">
        <v>34.272080000000003</v>
      </c>
      <c r="BR15" s="18">
        <v>35.299620035522302</v>
      </c>
      <c r="BT15" s="12" t="s">
        <v>13</v>
      </c>
      <c r="BU15" s="15">
        <v>26.75</v>
      </c>
      <c r="BV15" s="15">
        <v>26.76</v>
      </c>
      <c r="BW15" s="15">
        <v>39.82</v>
      </c>
      <c r="BX15" s="15">
        <v>39.660000000000004</v>
      </c>
      <c r="BY15" s="18">
        <v>42.136428016653099</v>
      </c>
      <c r="CA15" s="12" t="s">
        <v>13</v>
      </c>
      <c r="CB15" s="15">
        <v>69.509999999999991</v>
      </c>
      <c r="CC15" s="15">
        <v>69.5</v>
      </c>
      <c r="CD15" s="15">
        <v>71.36</v>
      </c>
      <c r="CE15" s="15">
        <v>75.061570471646164</v>
      </c>
      <c r="CF15" s="18">
        <v>75.061570471646164</v>
      </c>
      <c r="CH15" s="12" t="s">
        <v>13</v>
      </c>
      <c r="CI15" s="15">
        <v>39.06</v>
      </c>
      <c r="CJ15" s="15">
        <v>39.110000000000007</v>
      </c>
      <c r="CK15" s="15">
        <v>44.54</v>
      </c>
      <c r="CL15" s="15">
        <v>48.57</v>
      </c>
      <c r="CM15" s="18">
        <v>51.564773822131123</v>
      </c>
      <c r="CO15" s="12" t="s">
        <v>13</v>
      </c>
      <c r="CP15" s="15">
        <v>35</v>
      </c>
      <c r="CQ15" s="15">
        <v>35.03</v>
      </c>
      <c r="CR15" s="15">
        <v>30.6</v>
      </c>
      <c r="CS15" s="15">
        <v>26.06299296841749</v>
      </c>
      <c r="CT15" s="18">
        <v>27.34493689736578</v>
      </c>
      <c r="CV15" s="12" t="s">
        <v>13</v>
      </c>
      <c r="CW15" s="15">
        <v>0</v>
      </c>
      <c r="CX15" s="15">
        <v>43.13</v>
      </c>
      <c r="CY15" s="15">
        <v>43.13</v>
      </c>
      <c r="CZ15" s="15">
        <v>47.34</v>
      </c>
      <c r="DA15" s="18">
        <v>48.665703330407844</v>
      </c>
    </row>
    <row r="16" spans="2:105" x14ac:dyDescent="0.25">
      <c r="B16" s="12" t="s">
        <v>14</v>
      </c>
      <c r="C16" s="15">
        <v>57.37</v>
      </c>
      <c r="D16" s="15">
        <v>64.78</v>
      </c>
      <c r="E16" s="15">
        <v>65.73</v>
      </c>
      <c r="F16" s="15">
        <v>68.01496492832149</v>
      </c>
      <c r="G16" s="18">
        <v>71.659106219782331</v>
      </c>
      <c r="I16" s="12" t="s">
        <v>14</v>
      </c>
      <c r="J16" s="15">
        <v>52.489999999999995</v>
      </c>
      <c r="K16" s="15">
        <v>62.760000000000005</v>
      </c>
      <c r="L16" s="15">
        <v>63.8</v>
      </c>
      <c r="M16" s="15">
        <v>68.010000000000005</v>
      </c>
      <c r="N16" s="18">
        <v>117.75385875971719</v>
      </c>
      <c r="P16" s="12" t="s">
        <v>14</v>
      </c>
      <c r="Q16" s="15">
        <v>52.39</v>
      </c>
      <c r="R16" s="15">
        <v>60.6</v>
      </c>
      <c r="S16" s="15">
        <v>63.8</v>
      </c>
      <c r="T16" s="15">
        <v>68.01496492832149</v>
      </c>
      <c r="U16" s="18">
        <v>71.659106219782331</v>
      </c>
      <c r="W16" s="12" t="s">
        <v>14</v>
      </c>
      <c r="X16" s="15">
        <v>71.349999999999994</v>
      </c>
      <c r="Y16" s="15">
        <v>78.739999999999995</v>
      </c>
      <c r="Z16" s="15">
        <v>82.509999999999991</v>
      </c>
      <c r="AA16" s="15">
        <v>84.444964928321497</v>
      </c>
      <c r="AB16" s="18">
        <v>89.029106219782321</v>
      </c>
      <c r="AD16" s="12" t="s">
        <v>14</v>
      </c>
      <c r="AE16" s="15">
        <v>62.879999999999995</v>
      </c>
      <c r="AF16" s="15">
        <v>68.03</v>
      </c>
      <c r="AG16" s="15">
        <v>71.710000000000008</v>
      </c>
      <c r="AH16" s="15">
        <v>68.5</v>
      </c>
      <c r="AI16" s="18">
        <v>72.187030099353763</v>
      </c>
      <c r="AK16" s="12" t="s">
        <v>14</v>
      </c>
      <c r="AL16" s="15">
        <v>31.759999999999998</v>
      </c>
      <c r="AM16" s="15">
        <v>33.630000000000003</v>
      </c>
      <c r="AN16" s="15">
        <v>35.690000000000005</v>
      </c>
      <c r="AO16" s="15">
        <v>38.709999999999994</v>
      </c>
      <c r="AP16" s="18">
        <v>40.691773612574949</v>
      </c>
      <c r="AR16" s="12" t="s">
        <v>14</v>
      </c>
      <c r="AS16" s="15">
        <v>62.310000000000009</v>
      </c>
      <c r="AT16" s="15">
        <v>66.95</v>
      </c>
      <c r="AU16" s="15">
        <v>70.404044736290487</v>
      </c>
      <c r="AV16" s="15">
        <v>59.899489452626234</v>
      </c>
      <c r="AW16" s="18">
        <v>63.1</v>
      </c>
      <c r="AY16" s="12" t="s">
        <v>14</v>
      </c>
      <c r="AZ16" s="15">
        <v>143.55999999999997</v>
      </c>
      <c r="BA16" s="15">
        <v>159.96</v>
      </c>
      <c r="BB16" s="15">
        <v>141.26000000000002</v>
      </c>
      <c r="BC16" s="15">
        <v>161.34</v>
      </c>
      <c r="BD16" s="18">
        <v>165.16326872482176</v>
      </c>
      <c r="BF16" s="12" t="s">
        <v>14</v>
      </c>
      <c r="BG16" s="15">
        <v>47.44</v>
      </c>
      <c r="BH16" s="15">
        <v>58.879999999999995</v>
      </c>
      <c r="BI16" s="15">
        <v>60.86</v>
      </c>
      <c r="BJ16" s="15">
        <v>59.26</v>
      </c>
      <c r="BK16" s="18">
        <v>60.848557260355562</v>
      </c>
      <c r="BM16" s="12" t="s">
        <v>14</v>
      </c>
      <c r="BN16" s="15">
        <v>33.08</v>
      </c>
      <c r="BO16" s="15">
        <v>33.46</v>
      </c>
      <c r="BP16" s="15">
        <v>34.46</v>
      </c>
      <c r="BQ16" s="15">
        <v>34.272080000000003</v>
      </c>
      <c r="BR16" s="18">
        <v>35.299620035522302</v>
      </c>
      <c r="BT16" s="12" t="s">
        <v>14</v>
      </c>
      <c r="BU16" s="15">
        <v>26.75</v>
      </c>
      <c r="BV16" s="15">
        <v>36.950000000000003</v>
      </c>
      <c r="BW16" s="15">
        <v>39.82</v>
      </c>
      <c r="BX16" s="15">
        <v>39.660000000000004</v>
      </c>
      <c r="BY16" s="18">
        <v>42.136428016653099</v>
      </c>
      <c r="CA16" s="12" t="s">
        <v>14</v>
      </c>
      <c r="CB16" s="15">
        <v>69.509999999999991</v>
      </c>
      <c r="CC16" s="15">
        <v>71.150000000000006</v>
      </c>
      <c r="CD16" s="15">
        <v>71.36</v>
      </c>
      <c r="CE16" s="15">
        <v>75.061570471646164</v>
      </c>
      <c r="CF16" s="18">
        <v>75.061570471646164</v>
      </c>
      <c r="CH16" s="12" t="s">
        <v>14</v>
      </c>
      <c r="CI16" s="15">
        <v>39.06</v>
      </c>
      <c r="CJ16" s="15">
        <v>41.730000000000004</v>
      </c>
      <c r="CK16" s="15">
        <v>44.54</v>
      </c>
      <c r="CL16" s="15">
        <v>48.57</v>
      </c>
      <c r="CM16" s="18">
        <v>51.564773822131123</v>
      </c>
      <c r="CO16" s="12" t="s">
        <v>14</v>
      </c>
      <c r="CP16" s="15">
        <v>35</v>
      </c>
      <c r="CQ16" s="15">
        <v>29.4</v>
      </c>
      <c r="CR16" s="15">
        <v>30.6</v>
      </c>
      <c r="CS16" s="15">
        <v>26.06299296841749</v>
      </c>
      <c r="CT16" s="18">
        <v>27.34493689736578</v>
      </c>
      <c r="CV16" s="12" t="s">
        <v>14</v>
      </c>
      <c r="CW16" s="15">
        <v>0</v>
      </c>
      <c r="CX16" s="15">
        <v>43.13</v>
      </c>
      <c r="CY16" s="15">
        <v>43.13</v>
      </c>
      <c r="CZ16" s="15">
        <v>47.34</v>
      </c>
      <c r="DA16" s="18">
        <v>48.665703330407844</v>
      </c>
    </row>
    <row r="17" spans="2:105" x14ac:dyDescent="0.25">
      <c r="B17" s="12" t="s">
        <v>15</v>
      </c>
      <c r="C17" s="15">
        <v>57.639999999999993</v>
      </c>
      <c r="D17" s="15">
        <v>64.78</v>
      </c>
      <c r="E17" s="15">
        <v>65.73</v>
      </c>
      <c r="F17" s="15">
        <v>68.01496492832149</v>
      </c>
      <c r="G17" s="18">
        <v>71.659106219782331</v>
      </c>
      <c r="I17" s="12" t="s">
        <v>15</v>
      </c>
      <c r="J17" s="15">
        <v>52.489999999999995</v>
      </c>
      <c r="K17" s="15">
        <v>62.760000000000005</v>
      </c>
      <c r="L17" s="15">
        <v>63.8</v>
      </c>
      <c r="M17" s="15">
        <v>68.010000000000005</v>
      </c>
      <c r="N17" s="18">
        <v>163.8638587597172</v>
      </c>
      <c r="P17" s="12" t="s">
        <v>15</v>
      </c>
      <c r="Q17" s="15">
        <v>52.39</v>
      </c>
      <c r="R17" s="15">
        <v>60.6</v>
      </c>
      <c r="S17" s="15">
        <v>63.8</v>
      </c>
      <c r="T17" s="15">
        <v>68.01496492832149</v>
      </c>
      <c r="U17" s="18">
        <v>71.659106219782331</v>
      </c>
      <c r="W17" s="12" t="s">
        <v>15</v>
      </c>
      <c r="X17" s="15">
        <v>71.61999999999999</v>
      </c>
      <c r="Y17" s="15">
        <v>78.739999999999995</v>
      </c>
      <c r="Z17" s="15">
        <v>82.509999999999991</v>
      </c>
      <c r="AA17" s="15">
        <v>84.444964928321497</v>
      </c>
      <c r="AB17" s="18">
        <v>89.029106219782321</v>
      </c>
      <c r="AD17" s="12" t="s">
        <v>15</v>
      </c>
      <c r="AE17" s="15">
        <v>62.879999999999995</v>
      </c>
      <c r="AF17" s="15">
        <v>68.03</v>
      </c>
      <c r="AG17" s="15">
        <v>71.710000000000008</v>
      </c>
      <c r="AH17" s="15">
        <v>68.5</v>
      </c>
      <c r="AI17" s="18">
        <v>72.187030099353763</v>
      </c>
      <c r="AK17" s="12" t="s">
        <v>15</v>
      </c>
      <c r="AL17" s="15">
        <v>31.759999999999998</v>
      </c>
      <c r="AM17" s="15">
        <v>33.630000000000003</v>
      </c>
      <c r="AN17" s="15">
        <v>35.690000000000005</v>
      </c>
      <c r="AO17" s="15">
        <v>38.709999999999994</v>
      </c>
      <c r="AP17" s="18">
        <v>40.691773612574949</v>
      </c>
      <c r="AR17" s="12" t="s">
        <v>15</v>
      </c>
      <c r="AS17" s="15">
        <v>62.310000000000009</v>
      </c>
      <c r="AT17" s="15">
        <v>66.95</v>
      </c>
      <c r="AU17" s="15">
        <v>70.404044736290487</v>
      </c>
      <c r="AV17" s="15">
        <v>59.899489452626234</v>
      </c>
      <c r="AW17" s="18">
        <v>63.1</v>
      </c>
      <c r="AY17" s="12" t="s">
        <v>15</v>
      </c>
      <c r="AZ17" s="15">
        <v>143.55999999999997</v>
      </c>
      <c r="BA17" s="15">
        <v>159.96</v>
      </c>
      <c r="BB17" s="15">
        <v>141.26000000000002</v>
      </c>
      <c r="BC17" s="15">
        <v>161.34</v>
      </c>
      <c r="BD17" s="18">
        <v>165.16326872482176</v>
      </c>
      <c r="BF17" s="12" t="s">
        <v>15</v>
      </c>
      <c r="BG17" s="15">
        <v>47.44</v>
      </c>
      <c r="BH17" s="15">
        <v>58.879999999999995</v>
      </c>
      <c r="BI17" s="15">
        <v>60.86</v>
      </c>
      <c r="BJ17" s="15">
        <v>59.26</v>
      </c>
      <c r="BK17" s="18">
        <v>60.848557260355562</v>
      </c>
      <c r="BM17" s="12" t="s">
        <v>15</v>
      </c>
      <c r="BN17" s="15">
        <v>33.08</v>
      </c>
      <c r="BO17" s="15">
        <v>33.46</v>
      </c>
      <c r="BP17" s="15">
        <v>34.46</v>
      </c>
      <c r="BQ17" s="15">
        <v>34.272080000000003</v>
      </c>
      <c r="BR17" s="18">
        <v>35.299620035522302</v>
      </c>
      <c r="BT17" s="12" t="s">
        <v>15</v>
      </c>
      <c r="BU17" s="15">
        <v>26.75</v>
      </c>
      <c r="BV17" s="15">
        <v>36.950000000000003</v>
      </c>
      <c r="BW17" s="15">
        <v>39.82</v>
      </c>
      <c r="BX17" s="15">
        <v>39.660000000000004</v>
      </c>
      <c r="BY17" s="18">
        <v>42.136428016653099</v>
      </c>
      <c r="CA17" s="12" t="s">
        <v>15</v>
      </c>
      <c r="CB17" s="15">
        <v>69.509999999999991</v>
      </c>
      <c r="CC17" s="15">
        <v>71.150000000000006</v>
      </c>
      <c r="CD17" s="15">
        <v>71.36</v>
      </c>
      <c r="CE17" s="15">
        <v>75.061570471646164</v>
      </c>
      <c r="CF17" s="18">
        <v>75.061570471646164</v>
      </c>
      <c r="CH17" s="12" t="s">
        <v>15</v>
      </c>
      <c r="CI17" s="15">
        <v>39.06</v>
      </c>
      <c r="CJ17" s="15">
        <v>41.730000000000004</v>
      </c>
      <c r="CK17" s="15">
        <v>44.54</v>
      </c>
      <c r="CL17" s="15">
        <v>48.57</v>
      </c>
      <c r="CM17" s="18">
        <v>51.564773822131123</v>
      </c>
      <c r="CO17" s="12" t="s">
        <v>15</v>
      </c>
      <c r="CP17" s="15">
        <v>35</v>
      </c>
      <c r="CQ17" s="15">
        <v>29.4</v>
      </c>
      <c r="CR17" s="15">
        <v>30.6</v>
      </c>
      <c r="CS17" s="15">
        <v>26.06299296841749</v>
      </c>
      <c r="CT17" s="18">
        <v>27.34493689736578</v>
      </c>
      <c r="CV17" s="12" t="s">
        <v>15</v>
      </c>
      <c r="CW17" s="15">
        <v>0</v>
      </c>
      <c r="CX17" s="15">
        <v>43.13</v>
      </c>
      <c r="CY17" s="15">
        <v>43.13</v>
      </c>
      <c r="CZ17" s="15">
        <v>47.34</v>
      </c>
      <c r="DA17" s="18">
        <v>48.665703330407844</v>
      </c>
    </row>
    <row r="18" spans="2:105" x14ac:dyDescent="0.25">
      <c r="B18" s="12" t="s">
        <v>16</v>
      </c>
      <c r="C18" s="15">
        <v>57.639999999999993</v>
      </c>
      <c r="D18" s="15">
        <v>64.78</v>
      </c>
      <c r="E18" s="15">
        <v>65.73</v>
      </c>
      <c r="F18" s="15">
        <v>68.01496492832149</v>
      </c>
      <c r="G18" s="18">
        <v>71.659106219782331</v>
      </c>
      <c r="I18" s="12" t="s">
        <v>16</v>
      </c>
      <c r="J18" s="15">
        <v>52.489999999999995</v>
      </c>
      <c r="K18" s="15">
        <v>62.760000000000005</v>
      </c>
      <c r="L18" s="15">
        <v>63.8</v>
      </c>
      <c r="M18" s="15">
        <v>68.010000000000005</v>
      </c>
      <c r="N18" s="18">
        <v>209.9638587597172</v>
      </c>
      <c r="P18" s="12" t="s">
        <v>16</v>
      </c>
      <c r="Q18" s="15">
        <v>52.39</v>
      </c>
      <c r="R18" s="15">
        <v>60.6</v>
      </c>
      <c r="S18" s="15">
        <v>63.8</v>
      </c>
      <c r="T18" s="15">
        <v>68.01496492832149</v>
      </c>
      <c r="U18" s="18">
        <v>71.659106219782331</v>
      </c>
      <c r="W18" s="12" t="s">
        <v>16</v>
      </c>
      <c r="X18" s="15">
        <v>71.61999999999999</v>
      </c>
      <c r="Y18" s="15">
        <v>78.739999999999995</v>
      </c>
      <c r="Z18" s="15">
        <v>82.509999999999991</v>
      </c>
      <c r="AA18" s="15">
        <v>84.444964928321497</v>
      </c>
      <c r="AB18" s="18">
        <v>89.029106219782321</v>
      </c>
      <c r="AD18" s="12" t="s">
        <v>16</v>
      </c>
      <c r="AE18" s="15">
        <v>62.879999999999995</v>
      </c>
      <c r="AF18" s="15">
        <v>68.03</v>
      </c>
      <c r="AG18" s="15">
        <v>71.710000000000008</v>
      </c>
      <c r="AH18" s="15">
        <v>68.5</v>
      </c>
      <c r="AI18" s="18">
        <v>72.187030099353763</v>
      </c>
      <c r="AK18" s="12" t="s">
        <v>16</v>
      </c>
      <c r="AL18" s="15">
        <v>31.759999999999998</v>
      </c>
      <c r="AM18" s="15">
        <v>33.630000000000003</v>
      </c>
      <c r="AN18" s="15">
        <v>35.690000000000005</v>
      </c>
      <c r="AO18" s="15">
        <v>38.709999999999994</v>
      </c>
      <c r="AP18" s="18">
        <v>40.691773612574949</v>
      </c>
      <c r="AR18" s="12" t="s">
        <v>16</v>
      </c>
      <c r="AS18" s="15">
        <v>62.310000000000009</v>
      </c>
      <c r="AT18" s="15">
        <v>66.95</v>
      </c>
      <c r="AU18" s="15">
        <v>70.404044736290487</v>
      </c>
      <c r="AV18" s="15">
        <v>59.899489452626234</v>
      </c>
      <c r="AW18" s="18">
        <v>63.1</v>
      </c>
      <c r="AY18" s="12" t="s">
        <v>16</v>
      </c>
      <c r="AZ18" s="15">
        <v>143.55999999999997</v>
      </c>
      <c r="BA18" s="15">
        <v>159.96</v>
      </c>
      <c r="BB18" s="15">
        <v>141.26000000000002</v>
      </c>
      <c r="BC18" s="15">
        <v>161.34</v>
      </c>
      <c r="BD18" s="18">
        <v>165.16326872482176</v>
      </c>
      <c r="BF18" s="12" t="s">
        <v>16</v>
      </c>
      <c r="BG18" s="15">
        <v>47.44</v>
      </c>
      <c r="BH18" s="15">
        <v>58.879999999999995</v>
      </c>
      <c r="BI18" s="15">
        <v>60.86</v>
      </c>
      <c r="BJ18" s="15">
        <v>59.26</v>
      </c>
      <c r="BK18" s="18">
        <v>60.848557260355562</v>
      </c>
      <c r="BM18" s="12" t="s">
        <v>16</v>
      </c>
      <c r="BN18" s="15">
        <v>33.08</v>
      </c>
      <c r="BO18" s="15">
        <v>33.46</v>
      </c>
      <c r="BP18" s="15">
        <v>34.46</v>
      </c>
      <c r="BQ18" s="15">
        <v>34.272080000000003</v>
      </c>
      <c r="BR18" s="18">
        <v>35.299620035522302</v>
      </c>
      <c r="BT18" s="12" t="s">
        <v>16</v>
      </c>
      <c r="BU18" s="15">
        <v>26.75</v>
      </c>
      <c r="BV18" s="15">
        <v>36.950000000000003</v>
      </c>
      <c r="BW18" s="15">
        <v>39.82</v>
      </c>
      <c r="BX18" s="15">
        <v>39.660000000000004</v>
      </c>
      <c r="BY18" s="18">
        <v>42.136428016653099</v>
      </c>
      <c r="CA18" s="12" t="s">
        <v>16</v>
      </c>
      <c r="CB18" s="15">
        <v>69.509999999999991</v>
      </c>
      <c r="CC18" s="15">
        <v>71.150000000000006</v>
      </c>
      <c r="CD18" s="15">
        <v>71.36</v>
      </c>
      <c r="CE18" s="15">
        <v>75.061570471646164</v>
      </c>
      <c r="CF18" s="18">
        <v>75.061570471646164</v>
      </c>
      <c r="CH18" s="12" t="s">
        <v>16</v>
      </c>
      <c r="CI18" s="15">
        <v>39.06</v>
      </c>
      <c r="CJ18" s="15">
        <v>41.730000000000004</v>
      </c>
      <c r="CK18" s="15">
        <v>44.54</v>
      </c>
      <c r="CL18" s="15">
        <v>48.57</v>
      </c>
      <c r="CM18" s="18">
        <v>51.564773822131123</v>
      </c>
      <c r="CO18" s="12" t="s">
        <v>16</v>
      </c>
      <c r="CP18" s="15">
        <v>35</v>
      </c>
      <c r="CQ18" s="15">
        <v>29.4</v>
      </c>
      <c r="CR18" s="15">
        <v>30.6</v>
      </c>
      <c r="CS18" s="15">
        <v>26.06299296841749</v>
      </c>
      <c r="CT18" s="18">
        <v>27.34493689736578</v>
      </c>
      <c r="CV18" s="12" t="s">
        <v>16</v>
      </c>
      <c r="CW18" s="15">
        <v>0</v>
      </c>
      <c r="CX18" s="15">
        <v>43.13</v>
      </c>
      <c r="CY18" s="15">
        <v>43.13</v>
      </c>
      <c r="CZ18" s="15">
        <v>47.34</v>
      </c>
      <c r="DA18" s="18">
        <v>48.665703330407844</v>
      </c>
    </row>
    <row r="19" spans="2:105" x14ac:dyDescent="0.25">
      <c r="B19" s="12" t="s">
        <v>17</v>
      </c>
      <c r="C19" s="15">
        <v>59.32</v>
      </c>
      <c r="D19" s="15">
        <v>64.78</v>
      </c>
      <c r="E19" s="15">
        <v>65.73</v>
      </c>
      <c r="F19" s="15">
        <v>68.01496492832149</v>
      </c>
      <c r="G19" s="18">
        <v>71.659106219782331</v>
      </c>
      <c r="I19" s="12" t="s">
        <v>17</v>
      </c>
      <c r="J19" s="15">
        <v>54.16</v>
      </c>
      <c r="K19" s="15">
        <v>62.760000000000005</v>
      </c>
      <c r="L19" s="15">
        <v>63.8</v>
      </c>
      <c r="M19" s="15">
        <v>68.010000000000005</v>
      </c>
      <c r="N19" s="18">
        <v>256.07385875971721</v>
      </c>
      <c r="P19" s="12" t="s">
        <v>17</v>
      </c>
      <c r="Q19" s="15">
        <v>54.059999999999995</v>
      </c>
      <c r="R19" s="15">
        <v>60.6</v>
      </c>
      <c r="S19" s="15">
        <v>63.8</v>
      </c>
      <c r="T19" s="15">
        <v>68.01496492832149</v>
      </c>
      <c r="U19" s="18">
        <v>71.659106219782331</v>
      </c>
      <c r="W19" s="12" t="s">
        <v>17</v>
      </c>
      <c r="X19" s="15">
        <v>73.3</v>
      </c>
      <c r="Y19" s="15">
        <v>78.739999999999995</v>
      </c>
      <c r="Z19" s="15">
        <v>82.509999999999991</v>
      </c>
      <c r="AA19" s="15">
        <v>84.444964928321497</v>
      </c>
      <c r="AB19" s="18">
        <v>89.029106219782321</v>
      </c>
      <c r="AD19" s="12" t="s">
        <v>17</v>
      </c>
      <c r="AE19" s="15">
        <v>64.56</v>
      </c>
      <c r="AF19" s="15">
        <v>68.03</v>
      </c>
      <c r="AG19" s="15">
        <v>71.710000000000008</v>
      </c>
      <c r="AH19" s="15">
        <v>68.5</v>
      </c>
      <c r="AI19" s="18">
        <v>72.187030099353763</v>
      </c>
      <c r="AK19" s="12" t="s">
        <v>17</v>
      </c>
      <c r="AL19" s="15">
        <v>31.759999999999998</v>
      </c>
      <c r="AM19" s="15">
        <v>33.630000000000003</v>
      </c>
      <c r="AN19" s="15">
        <v>35.690000000000005</v>
      </c>
      <c r="AO19" s="15">
        <v>38.709999999999994</v>
      </c>
      <c r="AP19" s="18">
        <v>40.691773612574949</v>
      </c>
      <c r="AR19" s="12" t="s">
        <v>17</v>
      </c>
      <c r="AS19" s="15">
        <v>62.310000000000009</v>
      </c>
      <c r="AT19" s="15">
        <v>66.95</v>
      </c>
      <c r="AU19" s="15">
        <v>70.404044736290487</v>
      </c>
      <c r="AV19" s="15">
        <v>59.899489452626234</v>
      </c>
      <c r="AW19" s="18">
        <v>63.1</v>
      </c>
      <c r="AY19" s="12" t="s">
        <v>17</v>
      </c>
      <c r="AZ19" s="15">
        <v>144.54</v>
      </c>
      <c r="BA19" s="15">
        <v>159.96</v>
      </c>
      <c r="BB19" s="15">
        <v>141.26000000000002</v>
      </c>
      <c r="BC19" s="15">
        <v>161.34</v>
      </c>
      <c r="BD19" s="18">
        <v>165.16326872482176</v>
      </c>
      <c r="BF19" s="12" t="s">
        <v>17</v>
      </c>
      <c r="BG19" s="15">
        <v>47.809999999999995</v>
      </c>
      <c r="BH19" s="15">
        <v>58.879999999999995</v>
      </c>
      <c r="BI19" s="15">
        <v>60.86</v>
      </c>
      <c r="BJ19" s="15">
        <v>59.26</v>
      </c>
      <c r="BK19" s="18">
        <v>60.848557260355562</v>
      </c>
      <c r="BM19" s="12" t="s">
        <v>17</v>
      </c>
      <c r="BN19" s="15">
        <v>33.08</v>
      </c>
      <c r="BO19" s="15">
        <v>33.46</v>
      </c>
      <c r="BP19" s="15">
        <v>34.46</v>
      </c>
      <c r="BQ19" s="15">
        <v>34.272080000000003</v>
      </c>
      <c r="BR19" s="18">
        <v>35.299620035522302</v>
      </c>
      <c r="BT19" s="12" t="s">
        <v>17</v>
      </c>
      <c r="BU19" s="15">
        <v>26.76</v>
      </c>
      <c r="BV19" s="15">
        <v>36.950000000000003</v>
      </c>
      <c r="BW19" s="15">
        <v>39.82</v>
      </c>
      <c r="BX19" s="15">
        <v>39.660000000000004</v>
      </c>
      <c r="BY19" s="18">
        <v>42.136428016653099</v>
      </c>
      <c r="CA19" s="12" t="s">
        <v>17</v>
      </c>
      <c r="CB19" s="15">
        <v>69.58</v>
      </c>
      <c r="CC19" s="15">
        <v>71.150000000000006</v>
      </c>
      <c r="CD19" s="15">
        <v>71.36</v>
      </c>
      <c r="CE19" s="15">
        <v>75.061570471646164</v>
      </c>
      <c r="CF19" s="18">
        <v>75.061570471646164</v>
      </c>
      <c r="CH19" s="12" t="s">
        <v>17</v>
      </c>
      <c r="CI19" s="15">
        <v>39.120000000000005</v>
      </c>
      <c r="CJ19" s="15">
        <v>41.730000000000004</v>
      </c>
      <c r="CK19" s="15">
        <v>44.54</v>
      </c>
      <c r="CL19" s="15">
        <v>48.57</v>
      </c>
      <c r="CM19" s="18">
        <v>51.564773822131123</v>
      </c>
      <c r="CO19" s="12" t="s">
        <v>17</v>
      </c>
      <c r="CP19" s="15">
        <v>35</v>
      </c>
      <c r="CQ19" s="15">
        <v>29.4</v>
      </c>
      <c r="CR19" s="15">
        <v>30.6</v>
      </c>
      <c r="CS19" s="15">
        <v>26.06299296841749</v>
      </c>
      <c r="CT19" s="18">
        <v>27.34493689736578</v>
      </c>
      <c r="CV19" s="12" t="s">
        <v>17</v>
      </c>
      <c r="CW19" s="15">
        <v>0</v>
      </c>
      <c r="CX19" s="15">
        <v>43.13</v>
      </c>
      <c r="CY19" s="15">
        <v>43.13</v>
      </c>
      <c r="CZ19" s="15">
        <v>47.34</v>
      </c>
      <c r="DA19" s="18">
        <v>48.665703330407844</v>
      </c>
    </row>
    <row r="20" spans="2:105" x14ac:dyDescent="0.25">
      <c r="B20" s="12" t="s">
        <v>18</v>
      </c>
      <c r="C20" s="15">
        <v>59.32</v>
      </c>
      <c r="D20" s="15">
        <v>58.059999999999995</v>
      </c>
      <c r="E20" s="15">
        <v>65.73</v>
      </c>
      <c r="F20" s="15">
        <v>68.01496492832149</v>
      </c>
      <c r="G20" s="18">
        <v>71.659106219782331</v>
      </c>
      <c r="I20" s="12" t="s">
        <v>18</v>
      </c>
      <c r="J20" s="15">
        <v>54.16</v>
      </c>
      <c r="K20" s="15">
        <v>56.22</v>
      </c>
      <c r="L20" s="15">
        <v>63.8</v>
      </c>
      <c r="M20" s="15">
        <v>68.010000000000005</v>
      </c>
      <c r="N20" s="18">
        <v>302.17385875971718</v>
      </c>
      <c r="P20" s="12" t="s">
        <v>18</v>
      </c>
      <c r="Q20" s="15">
        <v>54.059999999999995</v>
      </c>
      <c r="R20" s="15">
        <v>-175.94</v>
      </c>
      <c r="S20" s="15">
        <v>63.8</v>
      </c>
      <c r="T20" s="15">
        <v>68.01496492832149</v>
      </c>
      <c r="U20" s="18">
        <v>71.659106219782331</v>
      </c>
      <c r="W20" s="12" t="s">
        <v>18</v>
      </c>
      <c r="X20" s="15">
        <v>73.3</v>
      </c>
      <c r="Y20" s="15">
        <v>74.36</v>
      </c>
      <c r="Z20" s="15">
        <v>82.509999999999991</v>
      </c>
      <c r="AA20" s="15">
        <v>84.444964928321497</v>
      </c>
      <c r="AB20" s="18">
        <v>89.029106219782321</v>
      </c>
      <c r="AD20" s="12" t="s">
        <v>18</v>
      </c>
      <c r="AE20" s="15">
        <v>64.56</v>
      </c>
      <c r="AF20" s="15">
        <v>-168.3</v>
      </c>
      <c r="AG20" s="15">
        <v>71.710000000000008</v>
      </c>
      <c r="AH20" s="15">
        <v>68.5</v>
      </c>
      <c r="AI20" s="18">
        <v>72.187030099353763</v>
      </c>
      <c r="AK20" s="12" t="s">
        <v>18</v>
      </c>
      <c r="AL20" s="15">
        <v>31.759999999999998</v>
      </c>
      <c r="AM20" s="15">
        <v>29.330000000000002</v>
      </c>
      <c r="AN20" s="15">
        <v>35.690000000000005</v>
      </c>
      <c r="AO20" s="15">
        <v>38.709999999999994</v>
      </c>
      <c r="AP20" s="18">
        <v>40.691773612574949</v>
      </c>
      <c r="AR20" s="12" t="s">
        <v>18</v>
      </c>
      <c r="AS20" s="15">
        <v>62.310000000000009</v>
      </c>
      <c r="AT20" s="15">
        <v>67.839999999999989</v>
      </c>
      <c r="AU20" s="15">
        <v>70.404044736290487</v>
      </c>
      <c r="AV20" s="15">
        <v>59.899489452626234</v>
      </c>
      <c r="AW20" s="18">
        <v>63.1</v>
      </c>
      <c r="AY20" s="12" t="s">
        <v>18</v>
      </c>
      <c r="AZ20" s="15">
        <v>149.89999999999998</v>
      </c>
      <c r="BA20" s="15">
        <v>127.13</v>
      </c>
      <c r="BB20" s="15">
        <v>141.26000000000002</v>
      </c>
      <c r="BC20" s="15">
        <v>161.34</v>
      </c>
      <c r="BD20" s="18">
        <v>165.16326872482176</v>
      </c>
      <c r="BF20" s="12" t="s">
        <v>18</v>
      </c>
      <c r="BG20" s="15">
        <v>48.849999999999994</v>
      </c>
      <c r="BH20" s="15">
        <v>48.28</v>
      </c>
      <c r="BI20" s="15">
        <v>60.86</v>
      </c>
      <c r="BJ20" s="15">
        <v>59.26</v>
      </c>
      <c r="BK20" s="18">
        <v>60.848557260355562</v>
      </c>
      <c r="BM20" s="12" t="s">
        <v>18</v>
      </c>
      <c r="BN20" s="15">
        <v>33.08</v>
      </c>
      <c r="BO20" s="15">
        <v>33.46</v>
      </c>
      <c r="BP20" s="15">
        <v>34.46</v>
      </c>
      <c r="BQ20" s="15">
        <v>34.272080000000003</v>
      </c>
      <c r="BR20" s="18">
        <v>35.299620035522302</v>
      </c>
      <c r="BT20" s="12" t="s">
        <v>18</v>
      </c>
      <c r="BU20" s="15">
        <v>26.76</v>
      </c>
      <c r="BV20" s="15">
        <v>36.82</v>
      </c>
      <c r="BW20" s="15">
        <v>39.82</v>
      </c>
      <c r="BX20" s="15">
        <v>39.660000000000004</v>
      </c>
      <c r="BY20" s="18">
        <v>42.136428016653099</v>
      </c>
      <c r="CA20" s="12" t="s">
        <v>18</v>
      </c>
      <c r="CB20" s="15">
        <v>69.58</v>
      </c>
      <c r="CC20" s="15">
        <v>36.620000000000005</v>
      </c>
      <c r="CD20" s="15">
        <v>71.36</v>
      </c>
      <c r="CE20" s="15">
        <v>75.061570471646164</v>
      </c>
      <c r="CF20" s="18">
        <v>75.061570471646164</v>
      </c>
      <c r="CH20" s="12" t="s">
        <v>18</v>
      </c>
      <c r="CI20" s="15">
        <v>39.120000000000005</v>
      </c>
      <c r="CJ20" s="15">
        <v>7.0300000000000038</v>
      </c>
      <c r="CK20" s="15">
        <v>44.54</v>
      </c>
      <c r="CL20" s="15">
        <v>48.57</v>
      </c>
      <c r="CM20" s="18">
        <v>51.564773822131123</v>
      </c>
      <c r="CO20" s="12" t="s">
        <v>18</v>
      </c>
      <c r="CP20" s="15">
        <v>35</v>
      </c>
      <c r="CQ20" s="15">
        <v>24.33</v>
      </c>
      <c r="CR20" s="15">
        <v>30.6</v>
      </c>
      <c r="CS20" s="15">
        <v>26.06299296841749</v>
      </c>
      <c r="CT20" s="18">
        <v>27.34493689736578</v>
      </c>
      <c r="CV20" s="12" t="s">
        <v>18</v>
      </c>
      <c r="CW20" s="15">
        <v>0</v>
      </c>
      <c r="CX20" s="15">
        <v>43.13</v>
      </c>
      <c r="CY20" s="15">
        <v>43.13</v>
      </c>
      <c r="CZ20" s="15">
        <v>47.34</v>
      </c>
      <c r="DA20" s="18">
        <v>48.665703330407844</v>
      </c>
    </row>
    <row r="21" spans="2:105" x14ac:dyDescent="0.25">
      <c r="B21" s="12" t="s">
        <v>19</v>
      </c>
      <c r="C21" s="15">
        <v>59.32</v>
      </c>
      <c r="D21" s="15">
        <v>63.349999999999994</v>
      </c>
      <c r="E21" s="15">
        <v>65.73</v>
      </c>
      <c r="F21" s="15">
        <v>68.01496492832149</v>
      </c>
      <c r="G21" s="18">
        <v>71.659106219782331</v>
      </c>
      <c r="I21" s="12" t="s">
        <v>19</v>
      </c>
      <c r="J21" s="15">
        <v>54.16</v>
      </c>
      <c r="K21" s="15">
        <v>61.510000000000005</v>
      </c>
      <c r="L21" s="15">
        <v>63.8</v>
      </c>
      <c r="M21" s="15">
        <v>68.010000000000005</v>
      </c>
      <c r="N21" s="18">
        <v>348.27385875971714</v>
      </c>
      <c r="P21" s="12" t="s">
        <v>19</v>
      </c>
      <c r="Q21" s="15">
        <v>54.059999999999995</v>
      </c>
      <c r="R21" s="15">
        <v>61.510000000000005</v>
      </c>
      <c r="S21" s="15">
        <v>63.8</v>
      </c>
      <c r="T21" s="15">
        <v>68.01496492832149</v>
      </c>
      <c r="U21" s="18">
        <v>71.659106219782331</v>
      </c>
      <c r="W21" s="12" t="s">
        <v>19</v>
      </c>
      <c r="X21" s="15">
        <v>73.3</v>
      </c>
      <c r="Y21" s="15">
        <v>79.649999999999991</v>
      </c>
      <c r="Z21" s="15">
        <v>82.509999999999991</v>
      </c>
      <c r="AA21" s="15">
        <v>84.444964928321497</v>
      </c>
      <c r="AB21" s="18">
        <v>89.029106219782321</v>
      </c>
      <c r="AD21" s="12" t="s">
        <v>19</v>
      </c>
      <c r="AE21" s="15">
        <v>64.56</v>
      </c>
      <c r="AF21" s="15">
        <v>69.14</v>
      </c>
      <c r="AG21" s="15">
        <v>71.710000000000008</v>
      </c>
      <c r="AH21" s="15">
        <v>68.5</v>
      </c>
      <c r="AI21" s="18">
        <v>72.187030099353763</v>
      </c>
      <c r="AK21" s="12" t="s">
        <v>19</v>
      </c>
      <c r="AL21" s="15">
        <v>31.759999999999998</v>
      </c>
      <c r="AM21" s="15">
        <v>34.51</v>
      </c>
      <c r="AN21" s="15">
        <v>35.690000000000005</v>
      </c>
      <c r="AO21" s="15">
        <v>38.709999999999994</v>
      </c>
      <c r="AP21" s="18">
        <v>40.691773612574949</v>
      </c>
      <c r="AR21" s="12" t="s">
        <v>19</v>
      </c>
      <c r="AS21" s="15">
        <v>62.310000000000009</v>
      </c>
      <c r="AT21" s="15">
        <v>67.839999999999989</v>
      </c>
      <c r="AU21" s="15">
        <v>70.404044736290487</v>
      </c>
      <c r="AV21" s="15">
        <v>59.899489452626234</v>
      </c>
      <c r="AW21" s="18">
        <v>63.1</v>
      </c>
      <c r="AY21" s="12" t="s">
        <v>19</v>
      </c>
      <c r="AZ21" s="15">
        <v>149.89999999999998</v>
      </c>
      <c r="BA21" s="15">
        <v>138.17000000000002</v>
      </c>
      <c r="BB21" s="15">
        <v>141.26000000000002</v>
      </c>
      <c r="BC21" s="15">
        <v>161.34</v>
      </c>
      <c r="BD21" s="18">
        <v>165.16326872482176</v>
      </c>
      <c r="BF21" s="12" t="s">
        <v>19</v>
      </c>
      <c r="BG21" s="15">
        <v>48.849999999999994</v>
      </c>
      <c r="BH21" s="15">
        <v>59.33</v>
      </c>
      <c r="BI21" s="15">
        <v>60.86</v>
      </c>
      <c r="BJ21" s="15">
        <v>59.26</v>
      </c>
      <c r="BK21" s="18">
        <v>60.848557260355562</v>
      </c>
      <c r="BM21" s="12" t="s">
        <v>19</v>
      </c>
      <c r="BN21" s="15">
        <v>33.08</v>
      </c>
      <c r="BO21" s="15">
        <v>33.46</v>
      </c>
      <c r="BP21" s="15">
        <v>34.46</v>
      </c>
      <c r="BQ21" s="15">
        <v>34.272080000000003</v>
      </c>
      <c r="BR21" s="18">
        <v>35.299620035522302</v>
      </c>
      <c r="BT21" s="12" t="s">
        <v>19</v>
      </c>
      <c r="BU21" s="15">
        <v>26.76</v>
      </c>
      <c r="BV21" s="15">
        <v>37.6</v>
      </c>
      <c r="BW21" s="15">
        <v>39.04</v>
      </c>
      <c r="BX21" s="15">
        <v>39.660000000000004</v>
      </c>
      <c r="BY21" s="18">
        <v>42.136428016653099</v>
      </c>
      <c r="CA21" s="12" t="s">
        <v>19</v>
      </c>
      <c r="CB21" s="15">
        <v>69.58</v>
      </c>
      <c r="CC21" s="15">
        <v>71.660000000000011</v>
      </c>
      <c r="CD21" s="15">
        <v>71.36</v>
      </c>
      <c r="CE21" s="15">
        <v>75.061570471646164</v>
      </c>
      <c r="CF21" s="18">
        <v>75.061570471646164</v>
      </c>
      <c r="CH21" s="12" t="s">
        <v>19</v>
      </c>
      <c r="CI21" s="15">
        <v>39.120000000000005</v>
      </c>
      <c r="CJ21" s="15">
        <v>42.06</v>
      </c>
      <c r="CK21" s="15">
        <v>44.54</v>
      </c>
      <c r="CL21" s="15">
        <v>48.57</v>
      </c>
      <c r="CM21" s="18">
        <v>51.564773822131123</v>
      </c>
      <c r="CO21" s="12" t="s">
        <v>19</v>
      </c>
      <c r="CP21" s="15">
        <v>35</v>
      </c>
      <c r="CQ21" s="15">
        <v>29.52</v>
      </c>
      <c r="CR21" s="15">
        <v>30.6</v>
      </c>
      <c r="CS21" s="15">
        <v>26.06299296841749</v>
      </c>
      <c r="CT21" s="18">
        <v>27.34493689736578</v>
      </c>
      <c r="CV21" s="12" t="s">
        <v>19</v>
      </c>
      <c r="CW21" s="15">
        <v>0</v>
      </c>
      <c r="CX21" s="15">
        <v>43.13</v>
      </c>
      <c r="CY21" s="15">
        <v>43.13</v>
      </c>
      <c r="CZ21" s="15">
        <v>47.34</v>
      </c>
      <c r="DA21" s="18">
        <v>48.665703330407844</v>
      </c>
    </row>
    <row r="22" spans="2:105" x14ac:dyDescent="0.25">
      <c r="B22" s="12" t="s">
        <v>20</v>
      </c>
      <c r="C22" s="15">
        <v>59.879999999999995</v>
      </c>
      <c r="D22" s="15">
        <v>63.349999999999994</v>
      </c>
      <c r="E22" s="15">
        <v>65.73</v>
      </c>
      <c r="F22" s="15">
        <v>68.01496492832149</v>
      </c>
      <c r="G22" s="18">
        <v>71.659106219782331</v>
      </c>
      <c r="I22" s="12" t="s">
        <v>20</v>
      </c>
      <c r="J22" s="15">
        <v>54.41</v>
      </c>
      <c r="K22" s="15">
        <v>61.510000000000005</v>
      </c>
      <c r="L22" s="15">
        <v>63.8</v>
      </c>
      <c r="M22" s="15">
        <v>68.010000000000005</v>
      </c>
      <c r="N22" s="18">
        <v>394.37385875971722</v>
      </c>
      <c r="P22" s="12" t="s">
        <v>20</v>
      </c>
      <c r="Q22" s="15">
        <v>54.809999999999995</v>
      </c>
      <c r="R22" s="15">
        <v>61.510000000000005</v>
      </c>
      <c r="S22" s="15">
        <v>63.8</v>
      </c>
      <c r="T22" s="15">
        <v>68.01496492832149</v>
      </c>
      <c r="U22" s="18">
        <v>71.659106219782331</v>
      </c>
      <c r="W22" s="12" t="s">
        <v>20</v>
      </c>
      <c r="X22" s="15">
        <v>74.239999999999995</v>
      </c>
      <c r="Y22" s="15">
        <v>79.649999999999991</v>
      </c>
      <c r="Z22" s="15">
        <v>82.509999999999991</v>
      </c>
      <c r="AA22" s="15">
        <v>84.444964928321497</v>
      </c>
      <c r="AB22" s="18">
        <v>89.029106219782321</v>
      </c>
      <c r="AD22" s="12" t="s">
        <v>20</v>
      </c>
      <c r="AE22" s="15">
        <v>64.8</v>
      </c>
      <c r="AF22" s="15">
        <v>69.14</v>
      </c>
      <c r="AG22" s="15">
        <v>71.710000000000008</v>
      </c>
      <c r="AH22" s="15">
        <v>68.5</v>
      </c>
      <c r="AI22" s="18">
        <v>72.187030099353763</v>
      </c>
      <c r="AK22" s="12" t="s">
        <v>20</v>
      </c>
      <c r="AL22" s="15">
        <v>31.759999999999998</v>
      </c>
      <c r="AM22" s="15">
        <v>34.51</v>
      </c>
      <c r="AN22" s="15">
        <v>35.690000000000005</v>
      </c>
      <c r="AO22" s="15">
        <v>38.709999999999994</v>
      </c>
      <c r="AP22" s="18">
        <v>40.691773612574949</v>
      </c>
      <c r="AR22" s="12" t="s">
        <v>20</v>
      </c>
      <c r="AS22" s="15">
        <v>62.310000000000009</v>
      </c>
      <c r="AT22" s="15">
        <v>67.839999999999989</v>
      </c>
      <c r="AU22" s="15">
        <v>70.404044736290487</v>
      </c>
      <c r="AV22" s="15">
        <v>59.899489452626234</v>
      </c>
      <c r="AW22" s="18">
        <v>63.1</v>
      </c>
      <c r="AY22" s="12" t="s">
        <v>20</v>
      </c>
      <c r="AZ22" s="15">
        <v>149.89999999999998</v>
      </c>
      <c r="BA22" s="15">
        <v>138.17000000000002</v>
      </c>
      <c r="BB22" s="15">
        <v>141.26000000000002</v>
      </c>
      <c r="BC22" s="15">
        <v>161.34</v>
      </c>
      <c r="BD22" s="18">
        <v>165.16326872482176</v>
      </c>
      <c r="BF22" s="12" t="s">
        <v>20</v>
      </c>
      <c r="BG22" s="15">
        <v>48.849999999999994</v>
      </c>
      <c r="BH22" s="15">
        <v>59.33</v>
      </c>
      <c r="BI22" s="15">
        <v>60.86</v>
      </c>
      <c r="BJ22" s="15">
        <v>59.26</v>
      </c>
      <c r="BK22" s="18">
        <v>60.848557260355562</v>
      </c>
      <c r="BM22" s="12" t="s">
        <v>20</v>
      </c>
      <c r="BN22" s="15">
        <v>33.08</v>
      </c>
      <c r="BO22" s="15">
        <v>33.46</v>
      </c>
      <c r="BP22" s="15">
        <v>34.46</v>
      </c>
      <c r="BQ22" s="15">
        <v>34.272080000000003</v>
      </c>
      <c r="BR22" s="18">
        <v>35.299620035522302</v>
      </c>
      <c r="BT22" s="12" t="s">
        <v>20</v>
      </c>
      <c r="BU22" s="15">
        <v>26.76</v>
      </c>
      <c r="BV22" s="15">
        <v>37.6</v>
      </c>
      <c r="BW22" s="15">
        <v>39.82</v>
      </c>
      <c r="BX22" s="15">
        <v>39.660000000000004</v>
      </c>
      <c r="BY22" s="18">
        <v>42.136428016653099</v>
      </c>
      <c r="CA22" s="12" t="s">
        <v>20</v>
      </c>
      <c r="CB22" s="15">
        <v>69.58</v>
      </c>
      <c r="CC22" s="15">
        <v>71.660000000000011</v>
      </c>
      <c r="CD22" s="15">
        <v>71.36</v>
      </c>
      <c r="CE22" s="15">
        <v>75.061570471646164</v>
      </c>
      <c r="CF22" s="18">
        <v>75.061570471646164</v>
      </c>
      <c r="CH22" s="12" t="s">
        <v>20</v>
      </c>
      <c r="CI22" s="15">
        <v>39.120000000000005</v>
      </c>
      <c r="CJ22" s="15">
        <v>42.06</v>
      </c>
      <c r="CK22" s="15">
        <v>44.54</v>
      </c>
      <c r="CL22" s="15">
        <v>48.57</v>
      </c>
      <c r="CM22" s="18">
        <v>51.564773822131123</v>
      </c>
      <c r="CO22" s="12" t="s">
        <v>20</v>
      </c>
      <c r="CP22" s="15">
        <v>35.03</v>
      </c>
      <c r="CQ22" s="15">
        <v>29.52</v>
      </c>
      <c r="CR22" s="15">
        <v>30.6</v>
      </c>
      <c r="CS22" s="15">
        <v>26.06299296841749</v>
      </c>
      <c r="CT22" s="18">
        <v>27.34493689736578</v>
      </c>
      <c r="CV22" s="12" t="s">
        <v>20</v>
      </c>
      <c r="CW22" s="15">
        <v>0</v>
      </c>
      <c r="CX22" s="15">
        <v>43.13</v>
      </c>
      <c r="CY22" s="15">
        <v>43.13</v>
      </c>
      <c r="CZ22" s="15">
        <v>47.34</v>
      </c>
      <c r="DA22" s="18">
        <v>48.665703330407844</v>
      </c>
    </row>
    <row r="23" spans="2:105" x14ac:dyDescent="0.25">
      <c r="B23" s="12" t="s">
        <v>21</v>
      </c>
      <c r="C23" s="15">
        <v>59.879999999999995</v>
      </c>
      <c r="D23" s="15">
        <v>63.349999999999994</v>
      </c>
      <c r="E23" s="15">
        <v>65.73</v>
      </c>
      <c r="F23" s="15">
        <v>68.01496492832149</v>
      </c>
      <c r="G23" s="18">
        <v>71.659106219782331</v>
      </c>
      <c r="I23" s="12" t="s">
        <v>21</v>
      </c>
      <c r="J23" s="15">
        <v>54.41</v>
      </c>
      <c r="K23" s="15">
        <v>61.510000000000005</v>
      </c>
      <c r="L23" s="15">
        <v>63.8</v>
      </c>
      <c r="M23" s="15">
        <v>68.010000000000005</v>
      </c>
      <c r="N23" s="18">
        <v>440.48385875971718</v>
      </c>
      <c r="P23" s="12" t="s">
        <v>21</v>
      </c>
      <c r="Q23" s="15">
        <v>54.809999999999995</v>
      </c>
      <c r="R23" s="15">
        <v>61.510000000000005</v>
      </c>
      <c r="S23" s="15">
        <v>63.8</v>
      </c>
      <c r="T23" s="15">
        <v>68.01496492832149</v>
      </c>
      <c r="U23" s="18">
        <v>71.659106219782331</v>
      </c>
      <c r="W23" s="12" t="s">
        <v>21</v>
      </c>
      <c r="X23" s="15">
        <v>74.239999999999995</v>
      </c>
      <c r="Y23" s="15">
        <v>79.649999999999991</v>
      </c>
      <c r="Z23" s="15">
        <v>82.509999999999991</v>
      </c>
      <c r="AA23" s="15">
        <v>84.444964928321497</v>
      </c>
      <c r="AB23" s="18">
        <v>89.029106219782321</v>
      </c>
      <c r="AD23" s="12" t="s">
        <v>21</v>
      </c>
      <c r="AE23" s="15">
        <v>64.8</v>
      </c>
      <c r="AF23" s="15">
        <v>69.14</v>
      </c>
      <c r="AG23" s="15">
        <v>71.710000000000008</v>
      </c>
      <c r="AH23" s="15">
        <v>68.5</v>
      </c>
      <c r="AI23" s="18">
        <v>72.187030099353763</v>
      </c>
      <c r="AK23" s="12" t="s">
        <v>21</v>
      </c>
      <c r="AL23" s="15">
        <v>31.759999999999998</v>
      </c>
      <c r="AM23" s="15">
        <v>34.51</v>
      </c>
      <c r="AN23" s="15">
        <v>35.690000000000005</v>
      </c>
      <c r="AO23" s="15">
        <v>38.709999999999994</v>
      </c>
      <c r="AP23" s="18">
        <v>40.691773612574949</v>
      </c>
      <c r="AR23" s="12" t="s">
        <v>21</v>
      </c>
      <c r="AS23" s="15">
        <v>62.310000000000009</v>
      </c>
      <c r="AT23" s="15">
        <v>67.839999999999989</v>
      </c>
      <c r="AU23" s="15">
        <v>70.404044736290487</v>
      </c>
      <c r="AV23" s="15">
        <v>59.899489452626234</v>
      </c>
      <c r="AW23" s="18">
        <v>63.1</v>
      </c>
      <c r="AY23" s="12" t="s">
        <v>21</v>
      </c>
      <c r="AZ23" s="15">
        <v>149.89999999999998</v>
      </c>
      <c r="BA23" s="15">
        <v>138.17000000000002</v>
      </c>
      <c r="BB23" s="15">
        <v>141.26000000000002</v>
      </c>
      <c r="BC23" s="15">
        <v>161.34</v>
      </c>
      <c r="BD23" s="18">
        <v>165.16326872482176</v>
      </c>
      <c r="BF23" s="12" t="s">
        <v>21</v>
      </c>
      <c r="BG23" s="15">
        <v>48.849999999999994</v>
      </c>
      <c r="BH23" s="15">
        <v>59.33</v>
      </c>
      <c r="BI23" s="15">
        <v>60.86</v>
      </c>
      <c r="BJ23" s="15">
        <v>59.26</v>
      </c>
      <c r="BK23" s="18">
        <v>60.848557260355562</v>
      </c>
      <c r="BM23" s="12" t="s">
        <v>21</v>
      </c>
      <c r="BN23" s="15">
        <v>33.08</v>
      </c>
      <c r="BO23" s="15">
        <v>33.46</v>
      </c>
      <c r="BP23" s="15">
        <v>34.46</v>
      </c>
      <c r="BQ23" s="15">
        <v>34.272080000000003</v>
      </c>
      <c r="BR23" s="18">
        <v>35.299620035522302</v>
      </c>
      <c r="BT23" s="12" t="s">
        <v>21</v>
      </c>
      <c r="BU23" s="15">
        <v>26.76</v>
      </c>
      <c r="BV23" s="15">
        <v>37.6</v>
      </c>
      <c r="BW23" s="15">
        <v>39.82</v>
      </c>
      <c r="BX23" s="15">
        <v>39.660000000000004</v>
      </c>
      <c r="BY23" s="18">
        <v>42.136428016653099</v>
      </c>
      <c r="CA23" s="12" t="s">
        <v>21</v>
      </c>
      <c r="CB23" s="15">
        <v>69.58</v>
      </c>
      <c r="CC23" s="15">
        <v>71.660000000000011</v>
      </c>
      <c r="CD23" s="15">
        <v>71.36</v>
      </c>
      <c r="CE23" s="15">
        <v>75.061570471646164</v>
      </c>
      <c r="CF23" s="18">
        <v>75.061570471646164</v>
      </c>
      <c r="CH23" s="12" t="s">
        <v>21</v>
      </c>
      <c r="CI23" s="15">
        <v>39.120000000000005</v>
      </c>
      <c r="CJ23" s="15">
        <v>42.06</v>
      </c>
      <c r="CK23" s="15">
        <v>44.54</v>
      </c>
      <c r="CL23" s="15">
        <v>48.57</v>
      </c>
      <c r="CM23" s="18">
        <v>51.564773822131123</v>
      </c>
      <c r="CO23" s="12" t="s">
        <v>21</v>
      </c>
      <c r="CP23" s="15">
        <v>35.03</v>
      </c>
      <c r="CQ23" s="15">
        <v>29.52</v>
      </c>
      <c r="CR23" s="15">
        <v>30.6</v>
      </c>
      <c r="CS23" s="15">
        <v>26.06299296841749</v>
      </c>
      <c r="CT23" s="18">
        <v>27.34493689736578</v>
      </c>
      <c r="CV23" s="12" t="s">
        <v>21</v>
      </c>
      <c r="CW23" s="15">
        <v>0</v>
      </c>
      <c r="CX23" s="15">
        <v>43.13</v>
      </c>
      <c r="CY23" s="15">
        <v>43.13</v>
      </c>
      <c r="CZ23" s="15">
        <v>47.34</v>
      </c>
      <c r="DA23" s="18">
        <v>48.665703330407844</v>
      </c>
    </row>
    <row r="24" spans="2:105" x14ac:dyDescent="0.25">
      <c r="B24" s="12" t="s">
        <v>22</v>
      </c>
      <c r="C24" s="15">
        <v>59.879999999999995</v>
      </c>
      <c r="D24" s="15">
        <v>63.349999999999994</v>
      </c>
      <c r="E24" s="15">
        <v>65.73</v>
      </c>
      <c r="F24" s="15">
        <v>68.01496492832149</v>
      </c>
      <c r="G24" s="18">
        <v>71.659106219782331</v>
      </c>
      <c r="I24" s="12" t="s">
        <v>22</v>
      </c>
      <c r="J24" s="15">
        <v>54.41</v>
      </c>
      <c r="K24" s="15">
        <v>61.510000000000005</v>
      </c>
      <c r="L24" s="15">
        <v>63.8</v>
      </c>
      <c r="M24" s="15">
        <v>68.010000000000005</v>
      </c>
      <c r="N24" s="18">
        <v>486.5838587597172</v>
      </c>
      <c r="P24" s="12" t="s">
        <v>22</v>
      </c>
      <c r="Q24" s="15">
        <v>54.809999999999995</v>
      </c>
      <c r="R24" s="15">
        <v>61.510000000000005</v>
      </c>
      <c r="S24" s="15">
        <v>63.8</v>
      </c>
      <c r="T24" s="15">
        <v>68.01496492832149</v>
      </c>
      <c r="U24" s="18">
        <v>71.659106219782331</v>
      </c>
      <c r="W24" s="12" t="s">
        <v>22</v>
      </c>
      <c r="X24" s="15">
        <v>74.239999999999995</v>
      </c>
      <c r="Y24" s="15">
        <v>79.649999999999991</v>
      </c>
      <c r="Z24" s="15">
        <v>82.509999999999991</v>
      </c>
      <c r="AA24" s="15">
        <v>84.444964928321497</v>
      </c>
      <c r="AB24" s="18">
        <v>89.029106219782321</v>
      </c>
      <c r="AD24" s="12" t="s">
        <v>22</v>
      </c>
      <c r="AE24" s="15">
        <v>64.8</v>
      </c>
      <c r="AF24" s="15">
        <v>69.14</v>
      </c>
      <c r="AG24" s="15">
        <v>71.710000000000008</v>
      </c>
      <c r="AH24" s="15">
        <v>68.5</v>
      </c>
      <c r="AI24" s="18">
        <v>72.187030099353763</v>
      </c>
      <c r="AK24" s="12" t="s">
        <v>22</v>
      </c>
      <c r="AL24" s="15">
        <v>31.759999999999998</v>
      </c>
      <c r="AM24" s="15">
        <v>34.51</v>
      </c>
      <c r="AN24" s="15">
        <v>35.690000000000005</v>
      </c>
      <c r="AO24" s="15">
        <v>38.709999999999994</v>
      </c>
      <c r="AP24" s="18">
        <v>40.691773612574949</v>
      </c>
      <c r="AR24" s="12" t="s">
        <v>22</v>
      </c>
      <c r="AS24" s="15">
        <v>62.310000000000009</v>
      </c>
      <c r="AT24" s="15">
        <v>67.839999999999989</v>
      </c>
      <c r="AU24" s="15">
        <v>70.404044736290487</v>
      </c>
      <c r="AV24" s="15">
        <v>59.899489452626234</v>
      </c>
      <c r="AW24" s="18">
        <v>63.1</v>
      </c>
      <c r="AY24" s="12" t="s">
        <v>22</v>
      </c>
      <c r="AZ24" s="15">
        <v>149.89999999999998</v>
      </c>
      <c r="BA24" s="15">
        <v>138.17000000000002</v>
      </c>
      <c r="BB24" s="15">
        <v>141.26000000000002</v>
      </c>
      <c r="BC24" s="15">
        <v>161.34</v>
      </c>
      <c r="BD24" s="18">
        <v>165.16326872482176</v>
      </c>
      <c r="BF24" s="12" t="s">
        <v>22</v>
      </c>
      <c r="BG24" s="15">
        <v>48.849999999999994</v>
      </c>
      <c r="BH24" s="15">
        <v>59.33</v>
      </c>
      <c r="BI24" s="15">
        <v>60.86</v>
      </c>
      <c r="BJ24" s="15">
        <v>59.26</v>
      </c>
      <c r="BK24" s="18">
        <v>60.848557260355562</v>
      </c>
      <c r="BM24" s="12" t="s">
        <v>22</v>
      </c>
      <c r="BN24" s="15">
        <v>33.08</v>
      </c>
      <c r="BO24" s="15">
        <v>33.46</v>
      </c>
      <c r="BP24" s="15">
        <v>34.46</v>
      </c>
      <c r="BQ24" s="15">
        <v>34.272080000000003</v>
      </c>
      <c r="BR24" s="18">
        <v>35.299620035522302</v>
      </c>
      <c r="BT24" s="12" t="s">
        <v>22</v>
      </c>
      <c r="BU24" s="15">
        <v>26.76</v>
      </c>
      <c r="BV24" s="15">
        <v>37.6</v>
      </c>
      <c r="BW24" s="15">
        <v>39.82</v>
      </c>
      <c r="BX24" s="15">
        <v>39.660000000000004</v>
      </c>
      <c r="BY24" s="18">
        <v>42.136428016653099</v>
      </c>
      <c r="CA24" s="12" t="s">
        <v>22</v>
      </c>
      <c r="CB24" s="15">
        <v>69.58</v>
      </c>
      <c r="CC24" s="15">
        <v>71.660000000000011</v>
      </c>
      <c r="CD24" s="15">
        <v>71.36</v>
      </c>
      <c r="CE24" s="15">
        <v>75.061570471646164</v>
      </c>
      <c r="CF24" s="18">
        <v>75.061570471646164</v>
      </c>
      <c r="CH24" s="12" t="s">
        <v>22</v>
      </c>
      <c r="CI24" s="15">
        <v>39.120000000000005</v>
      </c>
      <c r="CJ24" s="15">
        <v>42.06</v>
      </c>
      <c r="CK24" s="15">
        <v>44.54</v>
      </c>
      <c r="CL24" s="15">
        <v>48.57</v>
      </c>
      <c r="CM24" s="18">
        <v>51.564773822131123</v>
      </c>
      <c r="CO24" s="12" t="s">
        <v>22</v>
      </c>
      <c r="CP24" s="15">
        <v>35.03</v>
      </c>
      <c r="CQ24" s="15">
        <v>29.52</v>
      </c>
      <c r="CR24" s="15">
        <v>30.6</v>
      </c>
      <c r="CS24" s="15">
        <v>26.06299296841749</v>
      </c>
      <c r="CT24" s="18">
        <v>27.34493689736578</v>
      </c>
      <c r="CV24" s="12" t="s">
        <v>22</v>
      </c>
      <c r="CW24" s="15">
        <v>0</v>
      </c>
      <c r="CX24" s="15">
        <v>43.13</v>
      </c>
      <c r="CY24" s="15">
        <v>43.13</v>
      </c>
      <c r="CZ24" s="15">
        <v>47.34</v>
      </c>
      <c r="DA24" s="18">
        <v>48.665703330407844</v>
      </c>
    </row>
    <row r="25" spans="2:105" x14ac:dyDescent="0.25">
      <c r="B25" s="12" t="s">
        <v>23</v>
      </c>
      <c r="C25" s="15">
        <v>59.879999999999995</v>
      </c>
      <c r="D25" s="15">
        <v>63.349999999999994</v>
      </c>
      <c r="E25" s="15">
        <v>65.73</v>
      </c>
      <c r="F25" s="15">
        <v>68.01496492832149</v>
      </c>
      <c r="G25" s="18">
        <v>71.659106219782331</v>
      </c>
      <c r="I25" s="12" t="s">
        <v>23</v>
      </c>
      <c r="J25" s="15">
        <v>54.41</v>
      </c>
      <c r="K25" s="15">
        <v>61.510000000000005</v>
      </c>
      <c r="L25" s="15">
        <v>63.8</v>
      </c>
      <c r="M25" s="15">
        <v>68.010000000000005</v>
      </c>
      <c r="N25" s="18">
        <v>532.69385875971716</v>
      </c>
      <c r="P25" s="12" t="s">
        <v>23</v>
      </c>
      <c r="Q25" s="15">
        <v>54.809999999999995</v>
      </c>
      <c r="R25" s="15">
        <v>61.510000000000005</v>
      </c>
      <c r="S25" s="15">
        <v>63.8</v>
      </c>
      <c r="T25" s="15">
        <v>68.01496492832149</v>
      </c>
      <c r="U25" s="18">
        <v>71.659106219782331</v>
      </c>
      <c r="W25" s="12" t="s">
        <v>23</v>
      </c>
      <c r="X25" s="15">
        <v>74.239999999999995</v>
      </c>
      <c r="Y25" s="15">
        <v>79.649999999999991</v>
      </c>
      <c r="Z25" s="15">
        <v>82.509999999999991</v>
      </c>
      <c r="AA25" s="15">
        <v>84.444964928321497</v>
      </c>
      <c r="AB25" s="18">
        <v>89.029106219782321</v>
      </c>
      <c r="AD25" s="12" t="s">
        <v>23</v>
      </c>
      <c r="AE25" s="15">
        <v>64.8</v>
      </c>
      <c r="AF25" s="15">
        <v>69.14</v>
      </c>
      <c r="AG25" s="15">
        <v>71.710000000000008</v>
      </c>
      <c r="AH25" s="15">
        <v>68.5</v>
      </c>
      <c r="AI25" s="18">
        <v>72.187030099353763</v>
      </c>
      <c r="AK25" s="12" t="s">
        <v>23</v>
      </c>
      <c r="AL25" s="15">
        <v>31.759999999999998</v>
      </c>
      <c r="AM25" s="15">
        <v>34.51</v>
      </c>
      <c r="AN25" s="15">
        <v>35.690000000000005</v>
      </c>
      <c r="AO25" s="15">
        <v>38.709999999999994</v>
      </c>
      <c r="AP25" s="18">
        <v>40.691773612574949</v>
      </c>
      <c r="AR25" s="12" t="s">
        <v>23</v>
      </c>
      <c r="AS25" s="15">
        <v>62.310000000000009</v>
      </c>
      <c r="AT25" s="15">
        <v>67.839999999999989</v>
      </c>
      <c r="AU25" s="15">
        <v>70.404044736290487</v>
      </c>
      <c r="AV25" s="15">
        <v>59.899489452626234</v>
      </c>
      <c r="AW25" s="18">
        <v>63.1</v>
      </c>
      <c r="AY25" s="12" t="s">
        <v>23</v>
      </c>
      <c r="AZ25" s="15">
        <v>149.89999999999998</v>
      </c>
      <c r="BA25" s="15">
        <v>138.17000000000002</v>
      </c>
      <c r="BB25" s="15">
        <v>141.26000000000002</v>
      </c>
      <c r="BC25" s="15">
        <v>161.34</v>
      </c>
      <c r="BD25" s="18">
        <v>165.16326872482176</v>
      </c>
      <c r="BF25" s="12" t="s">
        <v>23</v>
      </c>
      <c r="BG25" s="15">
        <v>48.849999999999994</v>
      </c>
      <c r="BH25" s="15">
        <v>59.33</v>
      </c>
      <c r="BI25" s="15">
        <v>60.86</v>
      </c>
      <c r="BJ25" s="15">
        <v>59.26</v>
      </c>
      <c r="BK25" s="18">
        <v>60.848557260355562</v>
      </c>
      <c r="BM25" s="12" t="s">
        <v>23</v>
      </c>
      <c r="BN25" s="15">
        <v>33.08</v>
      </c>
      <c r="BO25" s="15">
        <v>33.46</v>
      </c>
      <c r="BP25" s="15">
        <v>34.46</v>
      </c>
      <c r="BQ25" s="15">
        <v>34.272080000000003</v>
      </c>
      <c r="BR25" s="18">
        <v>35.299620035522302</v>
      </c>
      <c r="BT25" s="12" t="s">
        <v>23</v>
      </c>
      <c r="BU25" s="15">
        <v>26.76</v>
      </c>
      <c r="BV25" s="15">
        <v>37.6</v>
      </c>
      <c r="BW25" s="15">
        <v>39.82</v>
      </c>
      <c r="BX25" s="15">
        <v>39.660000000000004</v>
      </c>
      <c r="BY25" s="18">
        <v>42.136428016653099</v>
      </c>
      <c r="CA25" s="12" t="s">
        <v>23</v>
      </c>
      <c r="CB25" s="15">
        <v>69.58</v>
      </c>
      <c r="CC25" s="15">
        <v>71.660000000000011</v>
      </c>
      <c r="CD25" s="15">
        <v>71.36</v>
      </c>
      <c r="CE25" s="15">
        <v>75.061570471646164</v>
      </c>
      <c r="CF25" s="18">
        <v>75.061570471646164</v>
      </c>
      <c r="CH25" s="12" t="s">
        <v>23</v>
      </c>
      <c r="CI25" s="15">
        <v>39.120000000000005</v>
      </c>
      <c r="CJ25" s="15">
        <v>42.06</v>
      </c>
      <c r="CK25" s="15">
        <v>44.54</v>
      </c>
      <c r="CL25" s="15">
        <v>48.57</v>
      </c>
      <c r="CM25" s="18">
        <v>51.564773822131123</v>
      </c>
      <c r="CO25" s="12" t="s">
        <v>23</v>
      </c>
      <c r="CP25" s="15">
        <v>35.03</v>
      </c>
      <c r="CQ25" s="15">
        <v>29.52</v>
      </c>
      <c r="CR25" s="15">
        <v>30.6</v>
      </c>
      <c r="CS25" s="15">
        <v>26.06299296841749</v>
      </c>
      <c r="CT25" s="18">
        <v>27.34493689736578</v>
      </c>
      <c r="CV25" s="12" t="s">
        <v>23</v>
      </c>
      <c r="CW25" s="15">
        <v>0</v>
      </c>
      <c r="CX25" s="15">
        <v>43.13</v>
      </c>
      <c r="CY25" s="15">
        <v>43.13</v>
      </c>
      <c r="CZ25" s="15">
        <v>47.34</v>
      </c>
      <c r="DA25" s="18">
        <v>48.665703330407844</v>
      </c>
    </row>
    <row r="26" spans="2:105" ht="15.75" thickBot="1" x14ac:dyDescent="0.3">
      <c r="B26" s="13" t="s">
        <v>24</v>
      </c>
      <c r="C26" s="19">
        <f>SUM(C14:C25)</f>
        <v>704.87</v>
      </c>
      <c r="D26" s="19">
        <f>SUM(D14:D25)</f>
        <v>753.67000000000007</v>
      </c>
      <c r="E26" s="19">
        <f>SUM(E14:E25)</f>
        <v>788.7600000000001</v>
      </c>
      <c r="F26" s="19">
        <f>SUM(F14:F25)</f>
        <v>816.17957913985765</v>
      </c>
      <c r="G26" s="20">
        <f>SUM(G14:G25)</f>
        <v>859.90927463738774</v>
      </c>
      <c r="I26" s="13" t="s">
        <v>24</v>
      </c>
      <c r="J26" s="19">
        <f>SUM(J14:J25)</f>
        <v>642.56999999999982</v>
      </c>
      <c r="K26" s="19">
        <f>SUM(K14:K25)</f>
        <v>723.6099999999999</v>
      </c>
      <c r="L26" s="19">
        <f>SUM(L14:L25)</f>
        <v>765.59999999999991</v>
      </c>
      <c r="M26" s="19">
        <f>SUM(M14:M25)</f>
        <v>816.12</v>
      </c>
      <c r="N26" s="20">
        <f>SUM(N14:N25)</f>
        <v>3395.5463051166062</v>
      </c>
      <c r="P26" s="13" t="s">
        <v>24</v>
      </c>
      <c r="Q26" s="19">
        <f>SUM(Q14:Q25)</f>
        <v>643.36999999999989</v>
      </c>
      <c r="R26" s="19">
        <f>SUM(R14:R25)</f>
        <v>483.60999999999996</v>
      </c>
      <c r="S26" s="19">
        <f>SUM(S14:S25)</f>
        <v>765.59999999999991</v>
      </c>
      <c r="T26" s="19">
        <f>SUM(T14:T25)</f>
        <v>816.17957913985765</v>
      </c>
      <c r="U26" s="20">
        <f>SUM(U14:U25)</f>
        <v>859.90927463738774</v>
      </c>
      <c r="W26" s="13" t="s">
        <v>24</v>
      </c>
      <c r="X26" s="19">
        <f>SUM(X14:X25)</f>
        <v>874.15</v>
      </c>
      <c r="Y26" s="19">
        <f>SUM(Y14:Y25)</f>
        <v>936.00999999999988</v>
      </c>
      <c r="Z26" s="19">
        <f>SUM(Z14:Z25)</f>
        <v>990.11999999999989</v>
      </c>
      <c r="AA26" s="19">
        <f>SUM(AA14:AA25)</f>
        <v>1013.339579139858</v>
      </c>
      <c r="AB26" s="20">
        <f>SUM(AB14:AB25)</f>
        <v>1068.3492746373879</v>
      </c>
      <c r="AD26" s="13" t="s">
        <v>24</v>
      </c>
      <c r="AE26" s="19">
        <f>SUM(AE14:AE25)</f>
        <v>767.27999999999986</v>
      </c>
      <c r="AF26" s="19">
        <f>SUM(AF14:AF25)</f>
        <v>579.09999999999991</v>
      </c>
      <c r="AG26" s="19">
        <f>SUM(AG14:AG25)</f>
        <v>860.52000000000032</v>
      </c>
      <c r="AH26" s="19">
        <f>SUM(AH14:AH25)</f>
        <v>822</v>
      </c>
      <c r="AI26" s="20">
        <f>SUM(AI14:AI25)</f>
        <v>866.24436119224492</v>
      </c>
      <c r="AK26" s="13" t="s">
        <v>24</v>
      </c>
      <c r="AL26" s="19">
        <f>SUM(AL14:AL25)</f>
        <v>381.11999999999995</v>
      </c>
      <c r="AM26" s="19">
        <f>SUM(AM14:AM25)</f>
        <v>399.9</v>
      </c>
      <c r="AN26" s="19">
        <f>SUM(AN14:AN25)</f>
        <v>428.28000000000003</v>
      </c>
      <c r="AO26" s="19">
        <f>SUM(AO14:AO25)</f>
        <v>464.51999999999981</v>
      </c>
      <c r="AP26" s="20">
        <f>SUM(AP14:AP25)</f>
        <v>488.30128335089927</v>
      </c>
      <c r="AR26" s="13" t="s">
        <v>24</v>
      </c>
      <c r="AS26" s="19">
        <f>SUM(AS14:AS25)</f>
        <v>747.72000000000025</v>
      </c>
      <c r="AT26" s="19">
        <f>SUM(AT14:AT25)</f>
        <v>797.0200000000001</v>
      </c>
      <c r="AU26" s="19">
        <f>SUM(AU14:AU25)</f>
        <v>844.84853683548602</v>
      </c>
      <c r="AV26" s="19">
        <f>SUM(AV14:AV25)</f>
        <v>718.79387343151473</v>
      </c>
      <c r="AW26" s="20">
        <f>SUM(AW14:AW25)</f>
        <v>757.20000000000016</v>
      </c>
      <c r="AY26" s="13" t="s">
        <v>24</v>
      </c>
      <c r="AZ26" s="19">
        <f>SUM(AZ14:AZ25)</f>
        <v>1761.7400000000002</v>
      </c>
      <c r="BA26" s="19">
        <f>SUM(BA14:BA25)</f>
        <v>1757.5600000000004</v>
      </c>
      <c r="BB26" s="19">
        <f>SUM(BB14:BB25)</f>
        <v>1695.1200000000001</v>
      </c>
      <c r="BC26" s="19">
        <f>SUM(BC14:BC25)</f>
        <v>1936.0799999999997</v>
      </c>
      <c r="BD26" s="20">
        <f>SUM(BD14:BD25)</f>
        <v>1981.9592246978616</v>
      </c>
      <c r="BF26" s="13" t="s">
        <v>24</v>
      </c>
      <c r="BG26" s="19">
        <f>SUM(BG14:BG25)</f>
        <v>581.33000000000004</v>
      </c>
      <c r="BH26" s="19">
        <f>SUM(BH14:BH25)</f>
        <v>678.13000000000011</v>
      </c>
      <c r="BI26" s="19">
        <f>SUM(BI14:BI25)</f>
        <v>730.32</v>
      </c>
      <c r="BJ26" s="19">
        <f>SUM(BJ14:BJ25)</f>
        <v>711.12</v>
      </c>
      <c r="BK26" s="20">
        <f>SUM(BK14:BK25)</f>
        <v>730.18268712426698</v>
      </c>
      <c r="BM26" s="13" t="s">
        <v>24</v>
      </c>
      <c r="BN26" s="19">
        <f>SUM(BN14:BN25)</f>
        <v>396.95999999999987</v>
      </c>
      <c r="BO26" s="19">
        <f>SUM(BO14:BO25)</f>
        <v>392.89999999999992</v>
      </c>
      <c r="BP26" s="19">
        <f>SUM(BP14:BP25)</f>
        <v>413.51999999999992</v>
      </c>
      <c r="BQ26" s="19">
        <f>SUM(BQ14:BQ25)</f>
        <v>411.26496000000014</v>
      </c>
      <c r="BR26" s="20">
        <f>SUM(BR14:BR25)</f>
        <v>423.59544042626766</v>
      </c>
      <c r="BT26" s="13" t="s">
        <v>24</v>
      </c>
      <c r="BU26" s="19">
        <f>SUM(BU14:BU25)</f>
        <v>321.06999999999994</v>
      </c>
      <c r="BV26" s="19">
        <f>SUM(BV14:BV25)</f>
        <v>426.1400000000001</v>
      </c>
      <c r="BW26" s="19">
        <f>SUM(BW14:BW25)</f>
        <v>477.06</v>
      </c>
      <c r="BX26" s="19">
        <f>SUM(BX14:BX25)</f>
        <v>475.92000000000013</v>
      </c>
      <c r="BY26" s="20">
        <f>SUM(BY14:BY25)</f>
        <v>505.63713619983719</v>
      </c>
      <c r="CA26" s="13" t="s">
        <v>24</v>
      </c>
      <c r="CB26" s="19">
        <f>SUM(CB14:CB25)</f>
        <v>834.61000000000013</v>
      </c>
      <c r="CC26" s="19">
        <f>SUM(CC14:CC25)</f>
        <v>818.51999999999987</v>
      </c>
      <c r="CD26" s="19">
        <f>SUM(CD14:CD25)</f>
        <v>856.32</v>
      </c>
      <c r="CE26" s="19">
        <f>SUM(CE14:CE25)</f>
        <v>900.73884565975402</v>
      </c>
      <c r="CF26" s="20">
        <f>SUM(CF14:CF25)</f>
        <v>900.73884565975402</v>
      </c>
      <c r="CH26" s="13" t="s">
        <v>24</v>
      </c>
      <c r="CI26" s="19">
        <f>SUM(CI14:CI25)</f>
        <v>469.14000000000004</v>
      </c>
      <c r="CJ26" s="19">
        <f>SUM(CJ14:CJ25)</f>
        <v>462.47</v>
      </c>
      <c r="CK26" s="19">
        <f>SUM(CK14:CK25)</f>
        <v>534.48000000000013</v>
      </c>
      <c r="CL26" s="19">
        <f>SUM(CL14:CL25)</f>
        <v>582.84</v>
      </c>
      <c r="CM26" s="20">
        <f>SUM(CM14:CM25)</f>
        <v>618.7772858655735</v>
      </c>
      <c r="CO26" s="13" t="s">
        <v>24</v>
      </c>
      <c r="CP26" s="19">
        <f>SUM(CP14:CP25)</f>
        <v>420.11999999999989</v>
      </c>
      <c r="CQ26" s="19">
        <f>SUM(CQ14:CQ25)</f>
        <v>359.59</v>
      </c>
      <c r="CR26" s="19">
        <f>SUM(CR14:CR25)</f>
        <v>367.20000000000005</v>
      </c>
      <c r="CS26" s="19">
        <f>SUM(CS14:CS25)</f>
        <v>312.75591562100988</v>
      </c>
      <c r="CT26" s="20">
        <f>SUM(CT14:CT25)</f>
        <v>328.13924276838929</v>
      </c>
      <c r="CV26" s="13" t="s">
        <v>24</v>
      </c>
      <c r="CW26" s="19">
        <f>SUM(CW14:CW25)</f>
        <v>0</v>
      </c>
      <c r="CX26" s="19">
        <f>SUM(CX14:CX25)</f>
        <v>474.43</v>
      </c>
      <c r="CY26" s="19">
        <f>SUM(CY14:CY25)</f>
        <v>517.56000000000006</v>
      </c>
      <c r="CZ26" s="19">
        <f>SUM(CZ14:CZ25)</f>
        <v>568.08000000000015</v>
      </c>
      <c r="DA26" s="20">
        <f>SUM(DA14:DA25)</f>
        <v>583.98843996489416</v>
      </c>
    </row>
    <row r="27" spans="2:105" ht="15.75" thickBot="1" x14ac:dyDescent="0.3">
      <c r="B27" s="55" t="s">
        <v>65</v>
      </c>
      <c r="C27" s="56">
        <f>C26/12</f>
        <v>58.739166666666669</v>
      </c>
      <c r="D27" s="56">
        <f>D26/12</f>
        <v>62.805833333333339</v>
      </c>
      <c r="E27" s="56">
        <f>E26/12</f>
        <v>65.73</v>
      </c>
      <c r="F27" s="56">
        <f>F26/12</f>
        <v>68.014964928321476</v>
      </c>
      <c r="G27" s="57">
        <f>G26/12</f>
        <v>71.659106219782316</v>
      </c>
      <c r="I27" s="55" t="s">
        <v>65</v>
      </c>
      <c r="J27" s="56">
        <f>J26/12</f>
        <v>53.547499999999985</v>
      </c>
      <c r="K27" s="56">
        <f>K26/12</f>
        <v>60.300833333333323</v>
      </c>
      <c r="L27" s="56">
        <f>L26/12</f>
        <v>63.79999999999999</v>
      </c>
      <c r="M27" s="56">
        <f>M26/12</f>
        <v>68.010000000000005</v>
      </c>
      <c r="N27" s="57">
        <f>N26/12</f>
        <v>282.96219209305053</v>
      </c>
      <c r="P27" s="55" t="s">
        <v>65</v>
      </c>
      <c r="Q27" s="56">
        <f>Q26/12</f>
        <v>53.614166666666655</v>
      </c>
      <c r="R27" s="56">
        <f>R26/12</f>
        <v>40.30083333333333</v>
      </c>
      <c r="S27" s="56">
        <f>S26/12</f>
        <v>63.79999999999999</v>
      </c>
      <c r="T27" s="56">
        <f>T26/12</f>
        <v>68.014964928321476</v>
      </c>
      <c r="U27" s="57">
        <f>U26/12</f>
        <v>71.659106219782316</v>
      </c>
      <c r="W27" s="55" t="s">
        <v>65</v>
      </c>
      <c r="X27" s="56">
        <f>X26/12</f>
        <v>72.845833333333331</v>
      </c>
      <c r="Y27" s="56">
        <f>Y26/12</f>
        <v>78.000833333333318</v>
      </c>
      <c r="Z27" s="56">
        <f>Z26/12</f>
        <v>82.509999999999991</v>
      </c>
      <c r="AA27" s="56">
        <f>AA26/12</f>
        <v>84.444964928321497</v>
      </c>
      <c r="AB27" s="57">
        <f>AB26/12</f>
        <v>89.029106219782321</v>
      </c>
      <c r="AD27" s="55" t="s">
        <v>65</v>
      </c>
      <c r="AE27" s="56">
        <f>AE26/12</f>
        <v>63.939999999999991</v>
      </c>
      <c r="AF27" s="56">
        <f>AF26/12</f>
        <v>48.258333333333326</v>
      </c>
      <c r="AG27" s="56">
        <f>AG26/12</f>
        <v>71.710000000000022</v>
      </c>
      <c r="AH27" s="56">
        <f>AH26/12</f>
        <v>68.5</v>
      </c>
      <c r="AI27" s="57">
        <f>AI26/12</f>
        <v>72.187030099353748</v>
      </c>
      <c r="AK27" s="55" t="s">
        <v>65</v>
      </c>
      <c r="AL27" s="56">
        <f>AL26/12</f>
        <v>31.759999999999994</v>
      </c>
      <c r="AM27" s="56">
        <f>AM26/12</f>
        <v>33.324999999999996</v>
      </c>
      <c r="AN27" s="56">
        <f>AN26/12</f>
        <v>35.690000000000005</v>
      </c>
      <c r="AO27" s="56">
        <f>AO26/12</f>
        <v>38.709999999999987</v>
      </c>
      <c r="AP27" s="57">
        <f>AP26/12</f>
        <v>40.691773612574941</v>
      </c>
      <c r="AR27" s="55" t="s">
        <v>65</v>
      </c>
      <c r="AS27" s="56">
        <f>AS26/12</f>
        <v>62.310000000000024</v>
      </c>
      <c r="AT27" s="56">
        <f>AT26/12</f>
        <v>66.418333333333337</v>
      </c>
      <c r="AU27" s="56">
        <f>AU26/12</f>
        <v>70.404044736290501</v>
      </c>
      <c r="AV27" s="56">
        <f>AV26/12</f>
        <v>59.899489452626227</v>
      </c>
      <c r="AW27" s="57">
        <f>AW26/12</f>
        <v>63.100000000000016</v>
      </c>
      <c r="AY27" s="55" t="s">
        <v>65</v>
      </c>
      <c r="AZ27" s="56">
        <f>AZ26/12</f>
        <v>146.8116666666667</v>
      </c>
      <c r="BA27" s="56">
        <f>BA26/12</f>
        <v>146.46333333333337</v>
      </c>
      <c r="BB27" s="56">
        <f>BB26/12</f>
        <v>141.26000000000002</v>
      </c>
      <c r="BC27" s="56">
        <f>BC26/12</f>
        <v>161.33999999999997</v>
      </c>
      <c r="BD27" s="57">
        <f>BD26/12</f>
        <v>165.16326872482179</v>
      </c>
      <c r="BF27" s="55" t="s">
        <v>65</v>
      </c>
      <c r="BG27" s="56">
        <f>BG26/12</f>
        <v>48.444166666666668</v>
      </c>
      <c r="BH27" s="56">
        <f>BH26/12</f>
        <v>56.510833333333345</v>
      </c>
      <c r="BI27" s="56">
        <f>BI26/12</f>
        <v>60.860000000000007</v>
      </c>
      <c r="BJ27" s="56">
        <f>BJ26/12</f>
        <v>59.26</v>
      </c>
      <c r="BK27" s="57">
        <f>BK26/12</f>
        <v>60.848557260355584</v>
      </c>
      <c r="BM27" s="55" t="s">
        <v>65</v>
      </c>
      <c r="BN27" s="56">
        <f>BN26/12</f>
        <v>33.079999999999991</v>
      </c>
      <c r="BO27" s="56">
        <f>BO26/12</f>
        <v>32.74166666666666</v>
      </c>
      <c r="BP27" s="56">
        <f>BP26/12</f>
        <v>34.459999999999994</v>
      </c>
      <c r="BQ27" s="56">
        <f>BQ26/12</f>
        <v>34.27208000000001</v>
      </c>
      <c r="BR27" s="57">
        <f>BR26/12</f>
        <v>35.299620035522302</v>
      </c>
      <c r="BT27" s="55" t="s">
        <v>65</v>
      </c>
      <c r="BU27" s="56">
        <f>BU26/12</f>
        <v>26.755833333333328</v>
      </c>
      <c r="BV27" s="56">
        <f>BV26/12</f>
        <v>35.511666666666677</v>
      </c>
      <c r="BW27" s="56">
        <f>BW26/12</f>
        <v>39.755000000000003</v>
      </c>
      <c r="BX27" s="56">
        <f>BX26/12</f>
        <v>39.660000000000011</v>
      </c>
      <c r="BY27" s="57">
        <f>BY26/12</f>
        <v>42.136428016653099</v>
      </c>
      <c r="CA27" s="55" t="s">
        <v>65</v>
      </c>
      <c r="CB27" s="56">
        <f>CB26/12</f>
        <v>69.550833333333344</v>
      </c>
      <c r="CC27" s="56">
        <f>CC26/12</f>
        <v>68.209999999999994</v>
      </c>
      <c r="CD27" s="56">
        <f>CD26/12</f>
        <v>71.36</v>
      </c>
      <c r="CE27" s="56">
        <f>CE26/12</f>
        <v>75.061570471646164</v>
      </c>
      <c r="CF27" s="57">
        <f>CF26/12</f>
        <v>75.061570471646164</v>
      </c>
      <c r="CH27" s="55" t="s">
        <v>65</v>
      </c>
      <c r="CI27" s="56">
        <f>CI26/12</f>
        <v>39.095000000000006</v>
      </c>
      <c r="CJ27" s="56">
        <f>CJ26/12</f>
        <v>38.539166666666667</v>
      </c>
      <c r="CK27" s="56">
        <f>CK26/12</f>
        <v>44.540000000000013</v>
      </c>
      <c r="CL27" s="56">
        <f>CL26/12</f>
        <v>48.57</v>
      </c>
      <c r="CM27" s="57">
        <f>CM26/12</f>
        <v>51.564773822131123</v>
      </c>
      <c r="CO27" s="55" t="s">
        <v>65</v>
      </c>
      <c r="CP27" s="56">
        <f>CP26/12</f>
        <v>35.009999999999991</v>
      </c>
      <c r="CQ27" s="56">
        <f>CQ26/12</f>
        <v>29.965833333333332</v>
      </c>
      <c r="CR27" s="56">
        <f>CR26/12</f>
        <v>30.600000000000005</v>
      </c>
      <c r="CS27" s="56">
        <f>CS26/12</f>
        <v>26.06299296841749</v>
      </c>
      <c r="CT27" s="57">
        <f>CT26/12</f>
        <v>27.344936897365773</v>
      </c>
      <c r="CV27" s="55" t="s">
        <v>65</v>
      </c>
      <c r="CW27" s="56">
        <f>CW26/12</f>
        <v>0</v>
      </c>
      <c r="CX27" s="56">
        <f>CX26/12</f>
        <v>39.535833333333336</v>
      </c>
      <c r="CY27" s="56">
        <f>CY26/12</f>
        <v>43.13</v>
      </c>
      <c r="CZ27" s="56">
        <f>CZ26/12</f>
        <v>47.340000000000011</v>
      </c>
      <c r="DA27" s="57">
        <f>DA26/12</f>
        <v>48.665703330407844</v>
      </c>
    </row>
    <row r="28" spans="2:105" ht="30" x14ac:dyDescent="0.25">
      <c r="B28" s="58" t="s">
        <v>35</v>
      </c>
      <c r="C28" s="59">
        <f>(C27-C9)/C9</f>
        <v>2.3865551101040126E-2</v>
      </c>
      <c r="D28" s="59">
        <f>(D26-C26)/C26</f>
        <v>6.923262445557346E-2</v>
      </c>
      <c r="E28" s="59">
        <f>(E26-D26)/D26</f>
        <v>4.6558838749054664E-2</v>
      </c>
      <c r="F28" s="59">
        <f>(F26-E26)/E26</f>
        <v>3.4762892565365314E-2</v>
      </c>
      <c r="G28" s="60">
        <f>(G26-F26)/F26</f>
        <v>5.3578521951768557E-2</v>
      </c>
      <c r="I28" s="58" t="s">
        <v>35</v>
      </c>
      <c r="J28" s="59">
        <f>(J27-J9)/J9</f>
        <v>2.0146694608496673E-2</v>
      </c>
      <c r="K28" s="59">
        <f>(K26-J26)/J26</f>
        <v>0.12611855517686804</v>
      </c>
      <c r="L28" s="59">
        <f>(L26-K26)/K26</f>
        <v>5.8028496013045723E-2</v>
      </c>
      <c r="M28" s="59">
        <f>(M26-L26)/L26</f>
        <v>6.5987460815047153E-2</v>
      </c>
      <c r="N28" s="60">
        <f>(N26-M26)/M26</f>
        <v>3.1605968547721002</v>
      </c>
      <c r="P28" s="58" t="s">
        <v>35</v>
      </c>
      <c r="Q28" s="59">
        <f>(Q27-Q9)/Q9</f>
        <v>2.336641852770862E-2</v>
      </c>
      <c r="R28" s="59">
        <f>(R26-Q26)/Q26</f>
        <v>-0.24831745340939113</v>
      </c>
      <c r="S28" s="59">
        <f>(S26-R26)/R26</f>
        <v>0.58309381526436588</v>
      </c>
      <c r="T28" s="59">
        <f>(T26-S26)/S26</f>
        <v>6.6065281008173646E-2</v>
      </c>
      <c r="U28" s="60">
        <f>(U26-T26)/T26</f>
        <v>5.3578521951768557E-2</v>
      </c>
      <c r="W28" s="58" t="s">
        <v>35</v>
      </c>
      <c r="X28" s="59">
        <f>(X27-X9)/X9</f>
        <v>2.0964727867320773E-2</v>
      </c>
      <c r="Y28" s="59">
        <f>(Y26-X26)/X26</f>
        <v>7.0765886861522506E-2</v>
      </c>
      <c r="Z28" s="59">
        <f>(Z26-Y26)/Y26</f>
        <v>5.780921144004874E-2</v>
      </c>
      <c r="AA28" s="59">
        <f>(AA26-Z26)/Z26</f>
        <v>2.3451277764168051E-2</v>
      </c>
      <c r="AB28" s="60">
        <f>(AB26-AA26)/AA26</f>
        <v>5.4285549118907629E-2</v>
      </c>
      <c r="AD28" s="58" t="s">
        <v>35</v>
      </c>
      <c r="AE28" s="59">
        <f>(AE27-AE9)/AE9</f>
        <v>1.685750636132308E-2</v>
      </c>
      <c r="AF28" s="59">
        <f>(AF26-AE26)/AE26</f>
        <v>-0.24525596913773326</v>
      </c>
      <c r="AG28" s="59">
        <f>(AG26-AF26)/AF26</f>
        <v>0.48596097392505694</v>
      </c>
      <c r="AH28" s="59">
        <f>(AH26-AG26)/AG26</f>
        <v>-4.4763631292707093E-2</v>
      </c>
      <c r="AI28" s="60">
        <f>(AI26-AH26)/AH26</f>
        <v>5.3825256924872167E-2</v>
      </c>
      <c r="AK28" s="58" t="s">
        <v>35</v>
      </c>
      <c r="AL28" s="59">
        <f>(AL27-AL9)/AL9</f>
        <v>-1.1186126192696792E-16</v>
      </c>
      <c r="AM28" s="59">
        <f>(AM26-AL26)/AL26</f>
        <v>4.9275818639798574E-2</v>
      </c>
      <c r="AN28" s="59">
        <f>(AN26-AM26)/AM26</f>
        <v>7.0967741935484011E-2</v>
      </c>
      <c r="AO28" s="59">
        <f>(AO26-AN26)/AN26</f>
        <v>8.4617539927149946E-2</v>
      </c>
      <c r="AP28" s="60">
        <f>(AP26-AO26)/AO26</f>
        <v>5.1195391696588884E-2</v>
      </c>
      <c r="AR28" s="58" t="s">
        <v>35</v>
      </c>
      <c r="AS28" s="59">
        <f>(AS27-AS9)/AS9</f>
        <v>2.2806699912055851E-16</v>
      </c>
      <c r="AT28" s="59">
        <f>(AT26-AS26)/AS26</f>
        <v>6.5933772000213747E-2</v>
      </c>
      <c r="AU28" s="59">
        <f>(AU26-AT26)/AT26</f>
        <v>6.0009205334227392E-2</v>
      </c>
      <c r="AV28" s="59">
        <f>(AV26-AU26)/AU26</f>
        <v>-0.14920386070162231</v>
      </c>
      <c r="AW28" s="60">
        <f>(AW26-AV26)/AV26</f>
        <v>5.3431349359079776E-2</v>
      </c>
      <c r="AY28" s="58" t="s">
        <v>35</v>
      </c>
      <c r="AZ28" s="59">
        <f>(AZ27-AZ9)/AZ9</f>
        <v>2.2650227547135152E-2</v>
      </c>
      <c r="BA28" s="59">
        <f>(BA26-AZ26)/AZ26</f>
        <v>-2.3726543076730026E-3</v>
      </c>
      <c r="BB28" s="59">
        <f>(BB26-BA26)/BA26</f>
        <v>-3.5526525410227966E-2</v>
      </c>
      <c r="BC28" s="59">
        <f>(BC26-BB26)/BB26</f>
        <v>0.14214922837321226</v>
      </c>
      <c r="BD28" s="60">
        <f>(BD26-BC26)/BC26</f>
        <v>2.3696967427927516E-2</v>
      </c>
      <c r="BF28" s="58" t="s">
        <v>35</v>
      </c>
      <c r="BG28" s="59">
        <f>(BG27-BG9)/BG9</f>
        <v>-1.235134216785585E-2</v>
      </c>
      <c r="BH28" s="59">
        <f>(BH26-BG26)/BG26</f>
        <v>0.16651471625410708</v>
      </c>
      <c r="BI28" s="59">
        <f>(BI26-BH26)/BH26</f>
        <v>7.6961644522436604E-2</v>
      </c>
      <c r="BJ28" s="59">
        <f>(BJ26-BI26)/BI26</f>
        <v>-2.6289845547157471E-2</v>
      </c>
      <c r="BK28" s="60">
        <f>(BK26-BJ26)/BJ26</f>
        <v>2.6806568686391849E-2</v>
      </c>
      <c r="BM28" s="58" t="s">
        <v>35</v>
      </c>
      <c r="BN28" s="59">
        <f>(BN27-BN9)/BN9</f>
        <v>-2.1479526474005448E-16</v>
      </c>
      <c r="BO28" s="59">
        <f>(BO26-BN26)/BN26</f>
        <v>-1.02277307537282E-2</v>
      </c>
      <c r="BP28" s="59">
        <f>(BP26-BO26)/BO26</f>
        <v>5.2481547467549017E-2</v>
      </c>
      <c r="BQ28" s="59">
        <f>(BQ26-BP26)/BP26</f>
        <v>-5.453279164247875E-3</v>
      </c>
      <c r="BR28" s="60">
        <f>(BR26-BQ26)/BQ26</f>
        <v>2.9981840481298257E-2</v>
      </c>
      <c r="BT28" s="58" t="s">
        <v>35</v>
      </c>
      <c r="BU28" s="59">
        <f>(BU27-BU9)/BU9</f>
        <v>2.1806853582534685E-4</v>
      </c>
      <c r="BV28" s="59">
        <f>(BV26-BU26)/BU26</f>
        <v>0.32724950945276787</v>
      </c>
      <c r="BW28" s="59">
        <f>(BW26-BV26)/BV26</f>
        <v>0.11949124700802527</v>
      </c>
      <c r="BX28" s="59">
        <f>(BX26-BW26)/BW26</f>
        <v>-2.389636523707443E-3</v>
      </c>
      <c r="BY28" s="60">
        <f>(BY26-BX26)/BX26</f>
        <v>6.2441452764828223E-2</v>
      </c>
      <c r="CA28" s="58" t="s">
        <v>35</v>
      </c>
      <c r="CB28" s="59">
        <f>(CB27-CB9)/CB9</f>
        <v>5.8744545149407338E-4</v>
      </c>
      <c r="CC28" s="59">
        <f>(CC26-CB26)/CB26</f>
        <v>-1.9278465391021262E-2</v>
      </c>
      <c r="CD28" s="59">
        <f>(CD26-CC26)/CC26</f>
        <v>4.6180911889752464E-2</v>
      </c>
      <c r="CE28" s="59">
        <f>(CE26-CD26)/CD26</f>
        <v>5.1871783515220905E-2</v>
      </c>
      <c r="CF28" s="60">
        <f>(CF26-CE26)/CE26</f>
        <v>0</v>
      </c>
      <c r="CH28" s="58" t="s">
        <v>35</v>
      </c>
      <c r="CI28" s="59">
        <f>(CI27-CI9)/CI9</f>
        <v>8.9605734767034544E-4</v>
      </c>
      <c r="CJ28" s="59">
        <f>(CJ26-CI26)/CI26</f>
        <v>-1.4217504369697778E-2</v>
      </c>
      <c r="CK28" s="59">
        <f>(CK26-CJ26)/CJ26</f>
        <v>0.15570739723657773</v>
      </c>
      <c r="CL28" s="59">
        <f>(CL26-CK26)/CK26</f>
        <v>9.0480466995958478E-2</v>
      </c>
      <c r="CM28" s="60">
        <f>(CM26-CL26)/CL26</f>
        <v>6.1658921600393712E-2</v>
      </c>
      <c r="CO28" s="58" t="s">
        <v>35</v>
      </c>
      <c r="CP28" s="59">
        <f>(CP27-CP9)/CP9</f>
        <v>2.8571428571402585E-4</v>
      </c>
      <c r="CQ28" s="59">
        <f>(CQ26-CP26)/CP26</f>
        <v>-0.14407788250975895</v>
      </c>
      <c r="CR28" s="59">
        <f>(CR26-CQ26)/CQ26</f>
        <v>2.1162991184404657E-2</v>
      </c>
      <c r="CS28" s="59">
        <f>(CS26-CR26)/CR26</f>
        <v>-0.14826820364648738</v>
      </c>
      <c r="CT28" s="60">
        <f>(CT26-CS26)/CS26</f>
        <v>4.9186366680976118E-2</v>
      </c>
      <c r="CV28" s="58" t="s">
        <v>35</v>
      </c>
      <c r="CW28" s="59" t="e">
        <f>(CW27-CW9)/CW9</f>
        <v>#DIV/0!</v>
      </c>
      <c r="CX28" s="59" t="e">
        <f>(CX26-CW26)/CW26</f>
        <v>#DIV/0!</v>
      </c>
      <c r="CY28" s="59">
        <f>(CY26-CX26)/CX26</f>
        <v>9.0909090909091023E-2</v>
      </c>
      <c r="CZ28" s="59">
        <f>(CZ26-CY26)/CY26</f>
        <v>9.7611871087410332E-2</v>
      </c>
      <c r="DA28" s="60">
        <f>(DA26-CZ26)/CZ26</f>
        <v>2.8003872632189123E-2</v>
      </c>
    </row>
    <row r="29" spans="2:105" ht="60.75" thickBot="1" x14ac:dyDescent="0.3">
      <c r="B29" s="27" t="s">
        <v>60</v>
      </c>
      <c r="C29" s="61">
        <f>(C27-C$9)/C$9</f>
        <v>2.3865551101040126E-2</v>
      </c>
      <c r="D29" s="61">
        <f>(D27-C$9)/C$9</f>
        <v>9.4750450293417152E-2</v>
      </c>
      <c r="E29" s="61">
        <f>(E27-C9)/C9</f>
        <v>0.14572075997908326</v>
      </c>
      <c r="F29" s="61">
        <f>(F27-C9)/C9</f>
        <v>0.185549327668145</v>
      </c>
      <c r="G29" s="62">
        <f>(G27-C9)/C9</f>
        <v>0.24906930834551716</v>
      </c>
      <c r="I29" s="27" t="s">
        <v>60</v>
      </c>
      <c r="J29" s="61">
        <f>(J27-J$9)/J$9</f>
        <v>2.0146694608496673E-2</v>
      </c>
      <c r="K29" s="61">
        <f>(K27-J$9)/J$9</f>
        <v>0.14880612180097788</v>
      </c>
      <c r="L29" s="61">
        <f>(L27-J9)/J9</f>
        <v>0.21546961325966843</v>
      </c>
      <c r="M29" s="61">
        <f>(M27-J9)/J9</f>
        <v>0.29567536673652145</v>
      </c>
      <c r="N29" s="62">
        <f>(N27-J9)/J9</f>
        <v>4.3907828556496575</v>
      </c>
      <c r="P29" s="27" t="s">
        <v>60</v>
      </c>
      <c r="Q29" s="61">
        <f>(Q27-Q$9)/Q$9</f>
        <v>2.336641852770862E-2</v>
      </c>
      <c r="R29" s="61">
        <f>(R27-Q$9)/Q$9</f>
        <v>-0.23075332442578109</v>
      </c>
      <c r="S29" s="61">
        <f>(S27-Q9)/Q9</f>
        <v>0.21778965451422005</v>
      </c>
      <c r="T29" s="61">
        <f>(T27-Q9)/Q9</f>
        <v>0.29824327024854885</v>
      </c>
      <c r="U29" s="62">
        <f>(U27-Q9)/Q9</f>
        <v>0.36780122580229652</v>
      </c>
      <c r="W29" s="27" t="s">
        <v>60</v>
      </c>
      <c r="X29" s="61">
        <f>(X27-X$9)/X$9</f>
        <v>2.0964727867320773E-2</v>
      </c>
      <c r="Y29" s="61">
        <f>(Y27-X$9)/X$9</f>
        <v>9.3214202289184644E-2</v>
      </c>
      <c r="Z29" s="61">
        <f>(Z27-X9)/X9</f>
        <v>0.1564120532585844</v>
      </c>
      <c r="AA29" s="61">
        <f>(AA27-X9)/X9</f>
        <v>0.18353139352938336</v>
      </c>
      <c r="AB29" s="62">
        <f>(AB27-X9)/X9</f>
        <v>0.24778004512659185</v>
      </c>
      <c r="AD29" s="27" t="s">
        <v>60</v>
      </c>
      <c r="AE29" s="61">
        <f>(AE27-AE$9)/AE$9</f>
        <v>1.685750636132308E-2</v>
      </c>
      <c r="AF29" s="61">
        <f>(AF27-AE$9)/AE$9</f>
        <v>-0.232532866836302</v>
      </c>
      <c r="AG29" s="61">
        <f>(AG27-AE9)/AE9</f>
        <v>0.14042620865139993</v>
      </c>
      <c r="AH29" s="61">
        <f>(AH27-AE9)/AE9</f>
        <v>8.9376590330788888E-2</v>
      </c>
      <c r="AI29" s="62">
        <f>(AI27-AE9)/AE9</f>
        <v>0.14801256519328487</v>
      </c>
      <c r="AK29" s="27" t="s">
        <v>60</v>
      </c>
      <c r="AL29" s="61">
        <f>(AL27-AL$9)/AL$9</f>
        <v>-1.1186126192696792E-16</v>
      </c>
      <c r="AM29" s="61">
        <f>(AM27-AL$9)/AL$9</f>
        <v>4.9275818639798422E-2</v>
      </c>
      <c r="AN29" s="61">
        <f>(AN27-AL9)/AL9</f>
        <v>0.12374055415617151</v>
      </c>
      <c r="AO29" s="61">
        <f>(AO27-AL9)/AL9</f>
        <v>0.21882871536523896</v>
      </c>
      <c r="AP29" s="62">
        <f>(AP27-AL9)/AL9</f>
        <v>0.28122712885941259</v>
      </c>
      <c r="AR29" s="27" t="s">
        <v>60</v>
      </c>
      <c r="AS29" s="61">
        <f>(AS27-AS$9)/AS$9</f>
        <v>2.2806699912055851E-16</v>
      </c>
      <c r="AT29" s="61">
        <f>(AT27-AS$9)/AS$9</f>
        <v>6.5933772000213872E-2</v>
      </c>
      <c r="AU29" s="61">
        <f>(AU27-AS9)/AS9</f>
        <v>0.12989961059686231</v>
      </c>
      <c r="AV29" s="61">
        <f>(AV27-AS9)/AS9</f>
        <v>-3.8685773509449232E-2</v>
      </c>
      <c r="AW29" s="62">
        <f>(AW27-AS9)/AS9</f>
        <v>1.2678542770020961E-2</v>
      </c>
      <c r="AY29" s="27" t="s">
        <v>60</v>
      </c>
      <c r="AZ29" s="61">
        <f>(AZ27-AZ$9)/AZ$9</f>
        <v>2.2650227547135152E-2</v>
      </c>
      <c r="BA29" s="61">
        <f>(BA27-AZ$9)/AZ$9</f>
        <v>2.02238320795026E-2</v>
      </c>
      <c r="BB29" s="61">
        <f>(BB27-AZ9)/AZ9</f>
        <v>-1.6021175814989935E-2</v>
      </c>
      <c r="BC29" s="61">
        <f>(BC27-AZ9)/AZ9</f>
        <v>0.12385065477848986</v>
      </c>
      <c r="BD29" s="62">
        <f>(BD27-AZ9)/AZ9</f>
        <v>0.15048250713863068</v>
      </c>
      <c r="BF29" s="27" t="s">
        <v>60</v>
      </c>
      <c r="BG29" s="61">
        <f>(BG27-BG$9)/BG$9</f>
        <v>-1.235134216785585E-2</v>
      </c>
      <c r="BH29" s="61">
        <f>(BH27-BG$9)/BG$9</f>
        <v>0.15210669384981343</v>
      </c>
      <c r="BI29" s="61">
        <f>(BI27-BG9)/BG9</f>
        <v>0.24077471967380246</v>
      </c>
      <c r="BJ29" s="61">
        <f>(BJ27-BG9)/BG9</f>
        <v>0.20815494393476047</v>
      </c>
      <c r="BK29" s="62">
        <f>(BK27-BG9)/BG9</f>
        <v>0.24054143242315162</v>
      </c>
      <c r="BM29" s="27" t="s">
        <v>60</v>
      </c>
      <c r="BN29" s="61">
        <f>(BN27-BN$9)/BN$9</f>
        <v>-2.1479526474005448E-16</v>
      </c>
      <c r="BO29" s="61">
        <f>(BO27-BN$9)/BN$9</f>
        <v>-1.0227730753728485E-2</v>
      </c>
      <c r="BP29" s="61">
        <f>(BP27-BN9)/BN9</f>
        <v>4.1717049576783419E-2</v>
      </c>
      <c r="BQ29" s="61">
        <f>(BQ27-BN9)/BN9</f>
        <v>3.6036275695284503E-2</v>
      </c>
      <c r="BR29" s="62">
        <f>(BR27-BN9)/BN9</f>
        <v>6.7098550046018876E-2</v>
      </c>
      <c r="BT29" s="27" t="s">
        <v>60</v>
      </c>
      <c r="BU29" s="61">
        <f>(BU27-BU$9)/BU$9</f>
        <v>2.1806853582534685E-4</v>
      </c>
      <c r="BV29" s="61">
        <f>(BV27-BU$9)/BU$9</f>
        <v>0.32753894080996926</v>
      </c>
      <c r="BW29" s="61">
        <f>(BW27-BU9)/BU9</f>
        <v>0.48616822429906553</v>
      </c>
      <c r="BX29" s="61">
        <f>(BX27-BU9)/BU9</f>
        <v>0.48261682242990694</v>
      </c>
      <c r="BY29" s="62">
        <f>(BY27-BU9)/BU9</f>
        <v>0.57519357071600374</v>
      </c>
      <c r="CA29" s="27" t="s">
        <v>60</v>
      </c>
      <c r="CB29" s="61">
        <f>(CB27-CB$9)/CB$9</f>
        <v>5.8744545149407338E-4</v>
      </c>
      <c r="CC29" s="61">
        <f>(CC27-CB$9)/CB$9</f>
        <v>-1.8702344986332862E-2</v>
      </c>
      <c r="CD29" s="61">
        <f>(CD27-CB9)/CB9</f>
        <v>2.6614875557473872E-2</v>
      </c>
      <c r="CE29" s="61">
        <f>(CE27-CB9)/CB9</f>
        <v>7.9867220135896616E-2</v>
      </c>
      <c r="CF29" s="62">
        <f>(CF27-CB9)/CB9</f>
        <v>7.9867220135896616E-2</v>
      </c>
      <c r="CH29" s="27" t="s">
        <v>60</v>
      </c>
      <c r="CI29" s="61">
        <f>(CI27-CI$9)/CI$9</f>
        <v>8.9605734767034544E-4</v>
      </c>
      <c r="CJ29" s="61">
        <f>(CJ27-CI$9)/CI$9</f>
        <v>-1.3334186721283555E-2</v>
      </c>
      <c r="CK29" s="61">
        <f>(CK27-CI9)/CI9</f>
        <v>0.14029697900665669</v>
      </c>
      <c r="CL29" s="61">
        <f>(CL27-CI9)/CI9</f>
        <v>0.24347158218125953</v>
      </c>
      <c r="CM29" s="62">
        <f>(CM27-CI9)/CI9</f>
        <v>0.32014269897929132</v>
      </c>
      <c r="CO29" s="27" t="s">
        <v>60</v>
      </c>
      <c r="CP29" s="61">
        <f>(CP27-CP$9)/CP$9</f>
        <v>2.8571428571402585E-4</v>
      </c>
      <c r="CQ29" s="61">
        <f>(CQ27-CP$9)/CP$9</f>
        <v>-0.14383333333333337</v>
      </c>
      <c r="CR29" s="61">
        <f>(CR27-CP9)/CP9</f>
        <v>-0.12571428571428558</v>
      </c>
      <c r="CS29" s="61">
        <f>(CS27-CP9)/CP9</f>
        <v>-0.25534305804521457</v>
      </c>
      <c r="CT29" s="62">
        <f>(CT27-CP9)/CP9</f>
        <v>-0.2187160886466922</v>
      </c>
      <c r="CV29" s="27" t="s">
        <v>60</v>
      </c>
      <c r="CW29" s="61" t="e">
        <f>(CW27-CW$9)/CW$9</f>
        <v>#DIV/0!</v>
      </c>
      <c r="CX29" s="61" t="e">
        <f>(CX27-CW$9)/CW$9</f>
        <v>#DIV/0!</v>
      </c>
      <c r="CY29" s="61" t="e">
        <f>(CY27-CW9)/CW9</f>
        <v>#DIV/0!</v>
      </c>
      <c r="CZ29" s="61" t="e">
        <f>(CZ27-CW9)/CW9</f>
        <v>#DIV/0!</v>
      </c>
      <c r="DA29" s="62" t="e">
        <f>(DA27-CW9)/CW9</f>
        <v>#DIV/0!</v>
      </c>
    </row>
  </sheetData>
  <mergeCells count="15">
    <mergeCell ref="CV7:DA7"/>
    <mergeCell ref="B7:G7"/>
    <mergeCell ref="I7:N7"/>
    <mergeCell ref="P7:U7"/>
    <mergeCell ref="W7:AB7"/>
    <mergeCell ref="CO7:CT7"/>
    <mergeCell ref="AD7:AI7"/>
    <mergeCell ref="AK7:AP7"/>
    <mergeCell ref="AR7:AW7"/>
    <mergeCell ref="AY7:BD7"/>
    <mergeCell ref="BF7:BK7"/>
    <mergeCell ref="BM7:BR7"/>
    <mergeCell ref="BT7:BY7"/>
    <mergeCell ref="CA7:CF7"/>
    <mergeCell ref="CH7:CM7"/>
  </mergeCells>
  <pageMargins left="0.7" right="0.7" top="0.75" bottom="0.75" header="0.3" footer="0.3"/>
  <pageSetup scale="76" orientation="portrait" horizontalDpi="1200" verticalDpi="1200" r:id="rId1"/>
  <colBreaks count="13" manualBreakCount="13">
    <brk id="8" max="1048575" man="1"/>
    <brk id="15" max="1048575" man="1"/>
    <brk id="22" max="1048575" man="1"/>
    <brk id="29" max="1048575" man="1"/>
    <brk id="36" max="1048575" man="1"/>
    <brk id="43" max="1048575" man="1"/>
    <brk id="50" max="1048575" man="1"/>
    <brk id="57" max="1048575" man="1"/>
    <brk id="64" max="1048575" man="1"/>
    <brk id="71" max="1048575" man="1"/>
    <brk id="78" max="1048575" man="1"/>
    <brk id="85" max="1048575" man="1"/>
    <brk id="92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DA29"/>
  <sheetViews>
    <sheetView view="pageBreakPreview" topLeftCell="BY3" zoomScaleNormal="100" zoomScaleSheetLayoutView="100" workbookViewId="0">
      <selection activeCell="CY14" sqref="CY14"/>
    </sheetView>
  </sheetViews>
  <sheetFormatPr defaultRowHeight="15" x14ac:dyDescent="0.25"/>
  <cols>
    <col min="1" max="1" width="0.85546875" customWidth="1"/>
    <col min="2" max="2" width="42.42578125" bestFit="1" customWidth="1"/>
    <col min="3" max="3" width="8.5703125" bestFit="1" customWidth="1"/>
    <col min="4" max="6" width="7.5703125" bestFit="1" customWidth="1"/>
    <col min="7" max="7" width="7.7109375" bestFit="1" customWidth="1"/>
    <col min="8" max="8" width="0.85546875" customWidth="1"/>
    <col min="9" max="9" width="19.85546875" bestFit="1" customWidth="1"/>
    <col min="10" max="10" width="8.28515625" bestFit="1" customWidth="1"/>
    <col min="11" max="13" width="7.5703125" bestFit="1" customWidth="1"/>
    <col min="14" max="14" width="7.7109375" bestFit="1" customWidth="1"/>
    <col min="15" max="15" width="0.85546875" customWidth="1"/>
    <col min="16" max="16" width="19.85546875" bestFit="1" customWidth="1"/>
    <col min="17" max="18" width="8.28515625" bestFit="1" customWidth="1"/>
    <col min="19" max="20" width="7.5703125" bestFit="1" customWidth="1"/>
    <col min="21" max="21" width="7.7109375" bestFit="1" customWidth="1"/>
    <col min="22" max="22" width="0.85546875" customWidth="1"/>
    <col min="23" max="23" width="19.85546875" bestFit="1" customWidth="1"/>
    <col min="24" max="25" width="8.28515625" bestFit="1" customWidth="1"/>
    <col min="26" max="27" width="9.7109375" bestFit="1" customWidth="1"/>
    <col min="28" max="28" width="7.7109375" bestFit="1" customWidth="1"/>
    <col min="29" max="29" width="0.85546875" customWidth="1"/>
    <col min="30" max="30" width="19.85546875" bestFit="1" customWidth="1"/>
    <col min="31" max="31" width="8.28515625" bestFit="1" customWidth="1"/>
    <col min="32" max="34" width="7.5703125" bestFit="1" customWidth="1"/>
    <col min="35" max="35" width="7.7109375" bestFit="1" customWidth="1"/>
    <col min="36" max="36" width="0.85546875" customWidth="1"/>
    <col min="37" max="37" width="19.85546875" bestFit="1" customWidth="1"/>
    <col min="38" max="38" width="8.28515625" bestFit="1" customWidth="1"/>
    <col min="39" max="41" width="7.5703125" bestFit="1" customWidth="1"/>
    <col min="42" max="42" width="7.7109375" bestFit="1" customWidth="1"/>
    <col min="43" max="43" width="0.85546875" customWidth="1"/>
    <col min="44" max="44" width="19.85546875" bestFit="1" customWidth="1"/>
    <col min="45" max="45" width="8.28515625" bestFit="1" customWidth="1"/>
    <col min="46" max="48" width="7.5703125" bestFit="1" customWidth="1"/>
    <col min="49" max="49" width="7.7109375" bestFit="1" customWidth="1"/>
    <col min="50" max="50" width="0.85546875" customWidth="1"/>
    <col min="51" max="51" width="19.85546875" bestFit="1" customWidth="1"/>
    <col min="52" max="55" width="9.140625" bestFit="1" customWidth="1"/>
    <col min="56" max="56" width="7.7109375" bestFit="1" customWidth="1"/>
    <col min="57" max="57" width="0.85546875" customWidth="1"/>
    <col min="58" max="58" width="19.85546875" bestFit="1" customWidth="1"/>
    <col min="59" max="59" width="8.28515625" bestFit="1" customWidth="1"/>
    <col min="60" max="62" width="7.5703125" bestFit="1" customWidth="1"/>
    <col min="63" max="63" width="7.7109375" bestFit="1" customWidth="1"/>
    <col min="64" max="64" width="0.85546875" customWidth="1"/>
    <col min="65" max="65" width="19.85546875" bestFit="1" customWidth="1"/>
    <col min="66" max="66" width="8.28515625" bestFit="1" customWidth="1"/>
    <col min="67" max="69" width="7.5703125" bestFit="1" customWidth="1"/>
    <col min="70" max="70" width="7.7109375" bestFit="1" customWidth="1"/>
    <col min="71" max="71" width="0.85546875" customWidth="1"/>
    <col min="72" max="72" width="19.85546875" bestFit="1" customWidth="1"/>
    <col min="73" max="73" width="8.28515625" bestFit="1" customWidth="1"/>
    <col min="74" max="74" width="7.140625" bestFit="1" customWidth="1"/>
    <col min="75" max="77" width="5.42578125" bestFit="1" customWidth="1"/>
    <col min="78" max="78" width="0.85546875" customWidth="1"/>
    <col min="79" max="79" width="19.85546875" bestFit="1" customWidth="1"/>
    <col min="80" max="80" width="8.28515625" bestFit="1" customWidth="1"/>
    <col min="81" max="83" width="7.5703125" bestFit="1" customWidth="1"/>
    <col min="84" max="84" width="7.7109375" bestFit="1" customWidth="1"/>
    <col min="85" max="85" width="0.85546875" customWidth="1"/>
    <col min="86" max="86" width="19.85546875" bestFit="1" customWidth="1"/>
    <col min="87" max="87" width="8.28515625" bestFit="1" customWidth="1"/>
    <col min="88" max="90" width="7.5703125" bestFit="1" customWidth="1"/>
    <col min="91" max="91" width="7.7109375" bestFit="1" customWidth="1"/>
    <col min="92" max="92" width="0.85546875" customWidth="1"/>
    <col min="93" max="93" width="19.85546875" bestFit="1" customWidth="1"/>
    <col min="94" max="94" width="8.28515625" bestFit="1" customWidth="1"/>
    <col min="95" max="97" width="7.5703125" bestFit="1" customWidth="1"/>
    <col min="98" max="98" width="7.7109375" bestFit="1" customWidth="1"/>
    <col min="99" max="99" width="0.85546875" customWidth="1"/>
    <col min="100" max="100" width="19.85546875" bestFit="1" customWidth="1"/>
    <col min="101" max="101" width="8.28515625" bestFit="1" customWidth="1"/>
    <col min="102" max="104" width="7.5703125" bestFit="1" customWidth="1"/>
    <col min="105" max="105" width="7.7109375" bestFit="1" customWidth="1"/>
    <col min="106" max="106" width="0.85546875" customWidth="1"/>
  </cols>
  <sheetData>
    <row r="1" spans="2:105" x14ac:dyDescent="0.25">
      <c r="B1" s="1" t="s">
        <v>77</v>
      </c>
    </row>
    <row r="2" spans="2:105" x14ac:dyDescent="0.25">
      <c r="B2" s="1" t="s">
        <v>0</v>
      </c>
    </row>
    <row r="4" spans="2:105" x14ac:dyDescent="0.25">
      <c r="B4" s="1" t="s">
        <v>1</v>
      </c>
      <c r="C4" t="s">
        <v>2</v>
      </c>
    </row>
    <row r="5" spans="2:105" ht="14.45" customHeight="1" x14ac:dyDescent="0.25">
      <c r="B5" s="1" t="s">
        <v>3</v>
      </c>
      <c r="C5" t="s">
        <v>4</v>
      </c>
    </row>
    <row r="6" spans="2:105" ht="29.45" customHeight="1" x14ac:dyDescent="0.25">
      <c r="B6" s="1" t="s">
        <v>5</v>
      </c>
      <c r="C6" t="s">
        <v>63</v>
      </c>
    </row>
    <row r="7" spans="2:105" ht="15.75" x14ac:dyDescent="0.25">
      <c r="B7" s="76" t="s">
        <v>75</v>
      </c>
      <c r="C7" s="76"/>
      <c r="D7" s="76"/>
      <c r="E7" s="76"/>
      <c r="F7" s="76"/>
      <c r="G7" s="76"/>
      <c r="I7" s="76" t="s">
        <v>78</v>
      </c>
      <c r="J7" s="76"/>
      <c r="K7" s="76"/>
      <c r="L7" s="76"/>
      <c r="M7" s="76"/>
      <c r="N7" s="76"/>
      <c r="P7" s="76" t="s">
        <v>79</v>
      </c>
      <c r="Q7" s="76"/>
      <c r="R7" s="76"/>
      <c r="S7" s="76"/>
      <c r="T7" s="76"/>
      <c r="U7" s="76"/>
      <c r="W7" s="76" t="s">
        <v>80</v>
      </c>
      <c r="X7" s="76"/>
      <c r="Y7" s="76"/>
      <c r="Z7" s="76"/>
      <c r="AA7" s="76"/>
      <c r="AB7" s="76"/>
      <c r="AD7" s="76" t="s">
        <v>81</v>
      </c>
      <c r="AE7" s="76"/>
      <c r="AF7" s="76"/>
      <c r="AG7" s="76"/>
      <c r="AH7" s="76"/>
      <c r="AI7" s="76"/>
      <c r="AK7" s="76" t="s">
        <v>82</v>
      </c>
      <c r="AL7" s="76"/>
      <c r="AM7" s="76"/>
      <c r="AN7" s="76"/>
      <c r="AO7" s="76"/>
      <c r="AP7" s="76"/>
      <c r="AR7" s="76" t="s">
        <v>83</v>
      </c>
      <c r="AS7" s="76"/>
      <c r="AT7" s="76"/>
      <c r="AU7" s="76"/>
      <c r="AV7" s="76"/>
      <c r="AW7" s="76"/>
      <c r="AY7" s="76" t="s">
        <v>84</v>
      </c>
      <c r="AZ7" s="76"/>
      <c r="BA7" s="76"/>
      <c r="BB7" s="76"/>
      <c r="BC7" s="76"/>
      <c r="BD7" s="76"/>
      <c r="BF7" s="76" t="s">
        <v>85</v>
      </c>
      <c r="BG7" s="76"/>
      <c r="BH7" s="76"/>
      <c r="BI7" s="76"/>
      <c r="BJ7" s="76"/>
      <c r="BK7" s="76"/>
      <c r="BM7" s="76" t="s">
        <v>86</v>
      </c>
      <c r="BN7" s="76"/>
      <c r="BO7" s="76"/>
      <c r="BP7" s="76"/>
      <c r="BQ7" s="76"/>
      <c r="BR7" s="76"/>
      <c r="BT7" s="76" t="s">
        <v>87</v>
      </c>
      <c r="BU7" s="76"/>
      <c r="BV7" s="76"/>
      <c r="BW7" s="76"/>
      <c r="BX7" s="76"/>
      <c r="BY7" s="76"/>
      <c r="CA7" s="76" t="s">
        <v>88</v>
      </c>
      <c r="CB7" s="76"/>
      <c r="CC7" s="76"/>
      <c r="CD7" s="76"/>
      <c r="CE7" s="76"/>
      <c r="CF7" s="76"/>
      <c r="CH7" s="76" t="s">
        <v>89</v>
      </c>
      <c r="CI7" s="76"/>
      <c r="CJ7" s="76"/>
      <c r="CK7" s="76"/>
      <c r="CL7" s="76"/>
      <c r="CM7" s="76"/>
      <c r="CO7" s="76" t="s">
        <v>90</v>
      </c>
      <c r="CP7" s="76"/>
      <c r="CQ7" s="76"/>
      <c r="CR7" s="76"/>
      <c r="CS7" s="76"/>
      <c r="CT7" s="76"/>
      <c r="CV7" s="76" t="s">
        <v>91</v>
      </c>
      <c r="CW7" s="76"/>
      <c r="CX7" s="76"/>
      <c r="CY7" s="76"/>
      <c r="CZ7" s="76"/>
      <c r="DA7" s="76"/>
    </row>
    <row r="8" spans="2:105" x14ac:dyDescent="0.25">
      <c r="B8" s="2"/>
      <c r="C8" s="3" t="s">
        <v>7</v>
      </c>
      <c r="D8" s="3" t="s">
        <v>8</v>
      </c>
      <c r="I8" s="2"/>
      <c r="J8" s="3" t="s">
        <v>7</v>
      </c>
      <c r="K8" s="3" t="s">
        <v>8</v>
      </c>
      <c r="P8" s="2"/>
      <c r="Q8" s="3" t="s">
        <v>7</v>
      </c>
      <c r="R8" s="3" t="s">
        <v>8</v>
      </c>
      <c r="W8" s="2"/>
      <c r="X8" s="3" t="s">
        <v>7</v>
      </c>
      <c r="Y8" s="3" t="s">
        <v>8</v>
      </c>
      <c r="AD8" s="2"/>
      <c r="AE8" s="3" t="s">
        <v>7</v>
      </c>
      <c r="AF8" s="3" t="s">
        <v>8</v>
      </c>
      <c r="AK8" s="2"/>
      <c r="AL8" s="3" t="s">
        <v>7</v>
      </c>
      <c r="AM8" s="3" t="s">
        <v>8</v>
      </c>
      <c r="AR8" s="2"/>
      <c r="AS8" s="3" t="s">
        <v>7</v>
      </c>
      <c r="AT8" s="3" t="s">
        <v>8</v>
      </c>
      <c r="AY8" s="2"/>
      <c r="AZ8" s="3" t="s">
        <v>7</v>
      </c>
      <c r="BA8" s="3" t="s">
        <v>8</v>
      </c>
      <c r="BF8" s="2"/>
      <c r="BG8" s="3" t="s">
        <v>7</v>
      </c>
      <c r="BH8" s="3" t="s">
        <v>8</v>
      </c>
      <c r="BM8" s="2"/>
      <c r="BN8" s="3" t="s">
        <v>7</v>
      </c>
      <c r="BO8" s="3" t="s">
        <v>8</v>
      </c>
      <c r="BT8" s="2"/>
      <c r="BU8" s="3" t="s">
        <v>7</v>
      </c>
      <c r="BV8" s="3" t="s">
        <v>8</v>
      </c>
      <c r="CA8" s="2"/>
      <c r="CB8" s="3" t="s">
        <v>7</v>
      </c>
      <c r="CC8" s="3" t="s">
        <v>8</v>
      </c>
      <c r="CH8" s="2"/>
      <c r="CI8" s="3" t="s">
        <v>7</v>
      </c>
      <c r="CJ8" s="3" t="s">
        <v>8</v>
      </c>
      <c r="CO8" s="2"/>
      <c r="CP8" s="3" t="s">
        <v>7</v>
      </c>
      <c r="CQ8" s="3" t="s">
        <v>8</v>
      </c>
      <c r="CV8" s="2"/>
      <c r="CW8" s="3" t="s">
        <v>7</v>
      </c>
      <c r="CX8" s="3" t="s">
        <v>8</v>
      </c>
    </row>
    <row r="9" spans="2:105" x14ac:dyDescent="0.25">
      <c r="B9" s="4" t="s">
        <v>61</v>
      </c>
      <c r="C9" s="15">
        <f>C14</f>
        <v>44.519999999999996</v>
      </c>
      <c r="D9" s="15">
        <f>C9*12</f>
        <v>534.24</v>
      </c>
      <c r="I9" s="4" t="s">
        <v>61</v>
      </c>
      <c r="J9" s="15">
        <f>J14</f>
        <v>41.269999999999996</v>
      </c>
      <c r="K9" s="15">
        <f>J9*12</f>
        <v>495.23999999999995</v>
      </c>
      <c r="P9" s="4" t="s">
        <v>61</v>
      </c>
      <c r="Q9" s="15">
        <f>Q14</f>
        <v>41.69</v>
      </c>
      <c r="R9" s="15">
        <f>Q9*12</f>
        <v>500.28</v>
      </c>
      <c r="W9" s="4" t="s">
        <v>61</v>
      </c>
      <c r="X9" s="15">
        <f>X14</f>
        <v>56.109999999999992</v>
      </c>
      <c r="Y9" s="15">
        <f>X9*12</f>
        <v>673.31999999999994</v>
      </c>
      <c r="AD9" s="4" t="s">
        <v>61</v>
      </c>
      <c r="AE9" s="15">
        <f>AE14</f>
        <v>62.080000000000005</v>
      </c>
      <c r="AF9" s="15">
        <f>AE9*12</f>
        <v>744.96</v>
      </c>
      <c r="AK9" s="4" t="s">
        <v>61</v>
      </c>
      <c r="AL9" s="15">
        <f>AL14</f>
        <v>39.21</v>
      </c>
      <c r="AM9" s="15">
        <f>AL9*12</f>
        <v>470.52</v>
      </c>
      <c r="AR9" s="4" t="s">
        <v>61</v>
      </c>
      <c r="AS9" s="15">
        <f>AS14</f>
        <v>48.400000000000006</v>
      </c>
      <c r="AT9" s="15">
        <f>AS9*12</f>
        <v>580.80000000000007</v>
      </c>
      <c r="AY9" s="4" t="s">
        <v>61</v>
      </c>
      <c r="AZ9" s="15">
        <f>AZ14</f>
        <v>119.80999999999999</v>
      </c>
      <c r="BA9" s="15">
        <f>AZ9*12</f>
        <v>1437.7199999999998</v>
      </c>
      <c r="BF9" s="4" t="s">
        <v>61</v>
      </c>
      <c r="BG9" s="15">
        <f>BG14</f>
        <v>70.959999999999994</v>
      </c>
      <c r="BH9" s="15">
        <f>BG9*12</f>
        <v>851.52</v>
      </c>
      <c r="BM9" s="4" t="s">
        <v>61</v>
      </c>
      <c r="BN9" s="15">
        <f>BN14</f>
        <v>33.08</v>
      </c>
      <c r="BO9" s="15">
        <f>BN9*12</f>
        <v>396.96</v>
      </c>
      <c r="BT9" s="4" t="s">
        <v>61</v>
      </c>
      <c r="BU9" s="15">
        <f>BU14</f>
        <v>19.970000000000002</v>
      </c>
      <c r="BV9" s="15">
        <f>BU9*12</f>
        <v>239.64000000000004</v>
      </c>
      <c r="CA9" s="4" t="s">
        <v>61</v>
      </c>
      <c r="CB9" s="15">
        <f>CB14</f>
        <v>54.599999999999994</v>
      </c>
      <c r="CC9" s="15">
        <f>CB9*12</f>
        <v>655.19999999999993</v>
      </c>
      <c r="CH9" s="4" t="s">
        <v>61</v>
      </c>
      <c r="CI9" s="15">
        <f>CI14</f>
        <v>29.900000000000002</v>
      </c>
      <c r="CJ9" s="15">
        <f>CI9*12</f>
        <v>358.8</v>
      </c>
      <c r="CO9" s="4" t="s">
        <v>61</v>
      </c>
      <c r="CP9" s="15">
        <f>CP14</f>
        <v>26.62</v>
      </c>
      <c r="CQ9" s="15">
        <f>CP9*12</f>
        <v>319.44</v>
      </c>
      <c r="CV9" s="4" t="s">
        <v>61</v>
      </c>
      <c r="CW9" s="15">
        <f>CW14</f>
        <v>0</v>
      </c>
      <c r="CX9" s="15">
        <f>CW9*12</f>
        <v>0</v>
      </c>
    </row>
    <row r="10" spans="2:105" ht="15.75" thickBot="1" x14ac:dyDescent="0.3">
      <c r="B10" s="1" t="s">
        <v>9</v>
      </c>
      <c r="C10" s="14">
        <v>44.9</v>
      </c>
      <c r="D10" s="14">
        <v>44.9</v>
      </c>
      <c r="E10" s="14">
        <v>44.9</v>
      </c>
      <c r="F10" s="14">
        <v>44.9</v>
      </c>
      <c r="G10" s="14">
        <v>44.9</v>
      </c>
      <c r="I10" s="1" t="s">
        <v>9</v>
      </c>
      <c r="J10" s="14">
        <v>44.9</v>
      </c>
      <c r="K10" s="14">
        <v>44.9</v>
      </c>
      <c r="L10" s="14">
        <v>44.9</v>
      </c>
      <c r="M10" s="14">
        <v>44.9</v>
      </c>
      <c r="N10" s="14">
        <v>44.9</v>
      </c>
      <c r="P10" s="1" t="s">
        <v>9</v>
      </c>
      <c r="Q10" s="14">
        <v>44.9</v>
      </c>
      <c r="R10" s="14">
        <v>44.9</v>
      </c>
      <c r="S10" s="14">
        <v>44.9</v>
      </c>
      <c r="T10" s="14">
        <v>44.9</v>
      </c>
      <c r="U10" s="14">
        <v>44.9</v>
      </c>
      <c r="W10" s="1" t="s">
        <v>9</v>
      </c>
      <c r="X10" s="14">
        <v>44.9</v>
      </c>
      <c r="Y10" s="14">
        <v>44.9</v>
      </c>
      <c r="Z10" s="14">
        <v>44.9</v>
      </c>
      <c r="AA10" s="14">
        <v>44.9</v>
      </c>
      <c r="AB10" s="14">
        <v>44.9</v>
      </c>
      <c r="AD10" s="1" t="s">
        <v>9</v>
      </c>
      <c r="AE10" s="14">
        <v>44.9</v>
      </c>
      <c r="AF10" s="14">
        <v>44.9</v>
      </c>
      <c r="AG10" s="14">
        <v>44.9</v>
      </c>
      <c r="AH10" s="14">
        <v>44.9</v>
      </c>
      <c r="AI10" s="14">
        <v>44.9</v>
      </c>
      <c r="AK10" s="1" t="s">
        <v>9</v>
      </c>
      <c r="AL10" s="14">
        <v>44.9</v>
      </c>
      <c r="AM10" s="14">
        <v>44.9</v>
      </c>
      <c r="AN10" s="14">
        <v>44.9</v>
      </c>
      <c r="AO10" s="14">
        <v>44.9</v>
      </c>
      <c r="AP10" s="14">
        <v>44.9</v>
      </c>
      <c r="AR10" s="1" t="s">
        <v>9</v>
      </c>
      <c r="AS10" s="14">
        <v>44.9</v>
      </c>
      <c r="AT10" s="14">
        <v>44.9</v>
      </c>
      <c r="AU10" s="14">
        <v>44.9</v>
      </c>
      <c r="AV10" s="14">
        <v>44.9</v>
      </c>
      <c r="AW10" s="14">
        <v>44.9</v>
      </c>
      <c r="AY10" s="1" t="s">
        <v>9</v>
      </c>
      <c r="AZ10" s="14">
        <v>44.9</v>
      </c>
      <c r="BA10" s="14">
        <v>44.9</v>
      </c>
      <c r="BB10" s="14">
        <v>44.9</v>
      </c>
      <c r="BC10" s="14">
        <v>44.9</v>
      </c>
      <c r="BD10" s="14">
        <v>44.9</v>
      </c>
      <c r="BF10" s="1" t="s">
        <v>9</v>
      </c>
      <c r="BG10" s="14">
        <v>44.9</v>
      </c>
      <c r="BH10" s="14">
        <v>44.9</v>
      </c>
      <c r="BI10" s="14">
        <v>44.9</v>
      </c>
      <c r="BJ10" s="14">
        <v>44.9</v>
      </c>
      <c r="BK10" s="14">
        <v>44.9</v>
      </c>
      <c r="BM10" s="1" t="s">
        <v>9</v>
      </c>
      <c r="BN10" s="14">
        <v>44.9</v>
      </c>
      <c r="BO10" s="14">
        <v>6</v>
      </c>
      <c r="BP10" s="14">
        <v>6</v>
      </c>
      <c r="BQ10" s="14">
        <v>6</v>
      </c>
      <c r="BR10" s="14">
        <v>6</v>
      </c>
      <c r="BT10" s="1" t="s">
        <v>9</v>
      </c>
      <c r="BU10" s="14">
        <v>6</v>
      </c>
      <c r="BV10" s="14">
        <v>6</v>
      </c>
      <c r="BW10" s="14">
        <v>6</v>
      </c>
      <c r="BX10" s="14">
        <v>6</v>
      </c>
      <c r="BY10" s="14">
        <v>6</v>
      </c>
      <c r="CA10" s="1" t="s">
        <v>9</v>
      </c>
      <c r="CB10" s="14">
        <v>44.9</v>
      </c>
      <c r="CC10" s="14">
        <v>44.9</v>
      </c>
      <c r="CD10" s="14">
        <v>44.9</v>
      </c>
      <c r="CE10" s="14">
        <v>44.9</v>
      </c>
      <c r="CF10" s="14">
        <v>44.9</v>
      </c>
      <c r="CH10" s="1" t="s">
        <v>9</v>
      </c>
      <c r="CI10" s="14">
        <v>44.9</v>
      </c>
      <c r="CJ10" s="14">
        <v>44.9</v>
      </c>
      <c r="CK10" s="14">
        <v>44.9</v>
      </c>
      <c r="CL10" s="14">
        <v>44.9</v>
      </c>
      <c r="CM10" s="14">
        <v>44.9</v>
      </c>
      <c r="CO10" s="1" t="s">
        <v>9</v>
      </c>
      <c r="CP10" s="14">
        <v>6</v>
      </c>
      <c r="CQ10" s="14">
        <v>6</v>
      </c>
      <c r="CR10" s="14">
        <v>6</v>
      </c>
      <c r="CS10" s="14">
        <v>6</v>
      </c>
      <c r="CT10" s="14">
        <v>6</v>
      </c>
      <c r="CV10" s="1" t="s">
        <v>9</v>
      </c>
      <c r="CW10" s="14">
        <v>44.9</v>
      </c>
      <c r="CX10" s="14">
        <v>44.9</v>
      </c>
      <c r="CY10" s="14">
        <v>44.9</v>
      </c>
      <c r="CZ10" s="14">
        <v>44.9</v>
      </c>
      <c r="DA10" s="14">
        <v>44.9</v>
      </c>
    </row>
    <row r="11" spans="2:105" ht="14.45" customHeight="1" x14ac:dyDescent="0.25">
      <c r="B11" s="5" t="s">
        <v>64</v>
      </c>
      <c r="C11" s="6"/>
      <c r="D11" s="6"/>
      <c r="E11" s="6"/>
      <c r="F11" s="6"/>
      <c r="G11" s="7"/>
      <c r="I11" s="5" t="s">
        <v>64</v>
      </c>
      <c r="J11" s="6"/>
      <c r="K11" s="6"/>
      <c r="L11" s="6"/>
      <c r="M11" s="6"/>
      <c r="N11" s="7"/>
      <c r="P11" s="5" t="s">
        <v>64</v>
      </c>
      <c r="Q11" s="6"/>
      <c r="R11" s="6"/>
      <c r="S11" s="6"/>
      <c r="T11" s="6"/>
      <c r="U11" s="7"/>
      <c r="W11" s="5" t="s">
        <v>64</v>
      </c>
      <c r="X11" s="6"/>
      <c r="Y11" s="6"/>
      <c r="Z11" s="6"/>
      <c r="AA11" s="6"/>
      <c r="AB11" s="7"/>
      <c r="AD11" s="5" t="s">
        <v>64</v>
      </c>
      <c r="AE11" s="6"/>
      <c r="AF11" s="6"/>
      <c r="AG11" s="6"/>
      <c r="AH11" s="6"/>
      <c r="AI11" s="7"/>
      <c r="AK11" s="5" t="s">
        <v>64</v>
      </c>
      <c r="AL11" s="6"/>
      <c r="AM11" s="6"/>
      <c r="AN11" s="6"/>
      <c r="AO11" s="6"/>
      <c r="AP11" s="7"/>
      <c r="AR11" s="5" t="s">
        <v>64</v>
      </c>
      <c r="AS11" s="6"/>
      <c r="AT11" s="6"/>
      <c r="AU11" s="6"/>
      <c r="AV11" s="6"/>
      <c r="AW11" s="7"/>
      <c r="AY11" s="5" t="s">
        <v>64</v>
      </c>
      <c r="AZ11" s="6"/>
      <c r="BA11" s="6"/>
      <c r="BB11" s="6"/>
      <c r="BC11" s="6"/>
      <c r="BD11" s="7"/>
      <c r="BF11" s="5" t="s">
        <v>64</v>
      </c>
      <c r="BG11" s="6"/>
      <c r="BH11" s="6"/>
      <c r="BI11" s="6"/>
      <c r="BJ11" s="6"/>
      <c r="BK11" s="7"/>
      <c r="BM11" s="5" t="s">
        <v>64</v>
      </c>
      <c r="BN11" s="6"/>
      <c r="BO11" s="6"/>
      <c r="BP11" s="6"/>
      <c r="BQ11" s="6"/>
      <c r="BR11" s="7"/>
      <c r="BT11" s="5" t="s">
        <v>64</v>
      </c>
      <c r="BU11" s="6"/>
      <c r="BV11" s="6"/>
      <c r="BW11" s="6"/>
      <c r="BX11" s="6"/>
      <c r="BY11" s="7"/>
      <c r="CA11" s="5" t="s">
        <v>64</v>
      </c>
      <c r="CB11" s="6"/>
      <c r="CC11" s="6"/>
      <c r="CD11" s="6"/>
      <c r="CE11" s="6"/>
      <c r="CF11" s="7"/>
      <c r="CH11" s="5" t="s">
        <v>64</v>
      </c>
      <c r="CI11" s="6"/>
      <c r="CJ11" s="6"/>
      <c r="CK11" s="6"/>
      <c r="CL11" s="6"/>
      <c r="CM11" s="7"/>
      <c r="CO11" s="5" t="s">
        <v>64</v>
      </c>
      <c r="CP11" s="6"/>
      <c r="CQ11" s="6"/>
      <c r="CR11" s="6"/>
      <c r="CS11" s="6"/>
      <c r="CT11" s="7"/>
      <c r="CV11" s="5" t="s">
        <v>64</v>
      </c>
      <c r="CW11" s="6"/>
      <c r="CX11" s="6"/>
      <c r="CY11" s="6"/>
      <c r="CZ11" s="6"/>
      <c r="DA11" s="7"/>
    </row>
    <row r="12" spans="2:105" ht="29.45" customHeight="1" thickBot="1" x14ac:dyDescent="0.3">
      <c r="B12" s="8" t="s">
        <v>10</v>
      </c>
      <c r="C12" s="9"/>
      <c r="D12" s="9"/>
      <c r="E12" s="9"/>
      <c r="F12" s="9"/>
      <c r="G12" s="10"/>
      <c r="I12" s="8" t="s">
        <v>10</v>
      </c>
      <c r="J12" s="9"/>
      <c r="K12" s="9"/>
      <c r="L12" s="9"/>
      <c r="M12" s="9"/>
      <c r="N12" s="10"/>
      <c r="P12" s="8" t="s">
        <v>10</v>
      </c>
      <c r="Q12" s="9"/>
      <c r="R12" s="9"/>
      <c r="S12" s="9"/>
      <c r="T12" s="9"/>
      <c r="U12" s="10"/>
      <c r="W12" s="8" t="s">
        <v>10</v>
      </c>
      <c r="X12" s="9"/>
      <c r="Y12" s="9"/>
      <c r="Z12" s="9"/>
      <c r="AA12" s="9"/>
      <c r="AB12" s="10"/>
      <c r="AD12" s="8" t="s">
        <v>10</v>
      </c>
      <c r="AE12" s="9"/>
      <c r="AF12" s="9"/>
      <c r="AG12" s="9"/>
      <c r="AH12" s="9"/>
      <c r="AI12" s="10"/>
      <c r="AK12" s="8" t="s">
        <v>10</v>
      </c>
      <c r="AL12" s="9"/>
      <c r="AM12" s="9"/>
      <c r="AN12" s="9"/>
      <c r="AO12" s="9"/>
      <c r="AP12" s="10"/>
      <c r="AR12" s="8" t="s">
        <v>10</v>
      </c>
      <c r="AS12" s="9"/>
      <c r="AT12" s="9"/>
      <c r="AU12" s="9"/>
      <c r="AV12" s="9"/>
      <c r="AW12" s="10"/>
      <c r="AY12" s="8" t="s">
        <v>10</v>
      </c>
      <c r="AZ12" s="9"/>
      <c r="BA12" s="9"/>
      <c r="BB12" s="9"/>
      <c r="BC12" s="9"/>
      <c r="BD12" s="10"/>
      <c r="BF12" s="8" t="s">
        <v>10</v>
      </c>
      <c r="BG12" s="9"/>
      <c r="BH12" s="9"/>
      <c r="BI12" s="9"/>
      <c r="BJ12" s="9"/>
      <c r="BK12" s="10"/>
      <c r="BM12" s="8" t="s">
        <v>10</v>
      </c>
      <c r="BN12" s="9"/>
      <c r="BO12" s="9"/>
      <c r="BP12" s="9"/>
      <c r="BQ12" s="9"/>
      <c r="BR12" s="10"/>
      <c r="BT12" s="8" t="s">
        <v>10</v>
      </c>
      <c r="BU12" s="9"/>
      <c r="BV12" s="9"/>
      <c r="BW12" s="9"/>
      <c r="BX12" s="9"/>
      <c r="BY12" s="10"/>
      <c r="CA12" s="8" t="s">
        <v>10</v>
      </c>
      <c r="CB12" s="9"/>
      <c r="CC12" s="9"/>
      <c r="CD12" s="9"/>
      <c r="CE12" s="9"/>
      <c r="CF12" s="10"/>
      <c r="CH12" s="8" t="s">
        <v>10</v>
      </c>
      <c r="CI12" s="9"/>
      <c r="CJ12" s="9"/>
      <c r="CK12" s="9"/>
      <c r="CL12" s="9"/>
      <c r="CM12" s="10"/>
      <c r="CO12" s="8" t="s">
        <v>10</v>
      </c>
      <c r="CP12" s="9"/>
      <c r="CQ12" s="9"/>
      <c r="CR12" s="9"/>
      <c r="CS12" s="9"/>
      <c r="CT12" s="10"/>
      <c r="CV12" s="8" t="s">
        <v>10</v>
      </c>
      <c r="CW12" s="9"/>
      <c r="CX12" s="9"/>
      <c r="CY12" s="9"/>
      <c r="CZ12" s="9"/>
      <c r="DA12" s="10"/>
    </row>
    <row r="13" spans="2:105" x14ac:dyDescent="0.25">
      <c r="B13" s="11" t="s">
        <v>11</v>
      </c>
      <c r="C13" s="16">
        <v>2024</v>
      </c>
      <c r="D13" s="16">
        <v>2025</v>
      </c>
      <c r="E13" s="16">
        <v>2026</v>
      </c>
      <c r="F13" s="16">
        <v>2027</v>
      </c>
      <c r="G13" s="17">
        <v>2028</v>
      </c>
      <c r="I13" s="11" t="s">
        <v>11</v>
      </c>
      <c r="J13" s="16">
        <v>2024</v>
      </c>
      <c r="K13" s="16">
        <v>2025</v>
      </c>
      <c r="L13" s="16">
        <v>2026</v>
      </c>
      <c r="M13" s="16">
        <v>2027</v>
      </c>
      <c r="N13" s="17">
        <v>2028</v>
      </c>
      <c r="P13" s="11" t="s">
        <v>11</v>
      </c>
      <c r="Q13" s="16">
        <v>2024</v>
      </c>
      <c r="R13" s="16">
        <v>2025</v>
      </c>
      <c r="S13" s="16">
        <v>2026</v>
      </c>
      <c r="T13" s="16">
        <v>2027</v>
      </c>
      <c r="U13" s="17">
        <v>2028</v>
      </c>
      <c r="W13" s="11" t="s">
        <v>11</v>
      </c>
      <c r="X13" s="16">
        <v>2024</v>
      </c>
      <c r="Y13" s="16">
        <v>2025</v>
      </c>
      <c r="Z13" s="16">
        <v>2026</v>
      </c>
      <c r="AA13" s="16">
        <v>2027</v>
      </c>
      <c r="AB13" s="17">
        <v>2028</v>
      </c>
      <c r="AD13" s="11" t="s">
        <v>11</v>
      </c>
      <c r="AE13" s="16">
        <v>2024</v>
      </c>
      <c r="AF13" s="16">
        <v>2025</v>
      </c>
      <c r="AG13" s="16">
        <v>2026</v>
      </c>
      <c r="AH13" s="16">
        <v>2027</v>
      </c>
      <c r="AI13" s="17">
        <v>2028</v>
      </c>
      <c r="AK13" s="11" t="s">
        <v>11</v>
      </c>
      <c r="AL13" s="16">
        <v>2024</v>
      </c>
      <c r="AM13" s="16">
        <v>2025</v>
      </c>
      <c r="AN13" s="16">
        <v>2026</v>
      </c>
      <c r="AO13" s="16">
        <v>2027</v>
      </c>
      <c r="AP13" s="17">
        <v>2028</v>
      </c>
      <c r="AR13" s="11" t="s">
        <v>11</v>
      </c>
      <c r="AS13" s="16">
        <v>2024</v>
      </c>
      <c r="AT13" s="16">
        <v>2025</v>
      </c>
      <c r="AU13" s="16">
        <v>2026</v>
      </c>
      <c r="AV13" s="16">
        <v>2027</v>
      </c>
      <c r="AW13" s="17">
        <v>2028</v>
      </c>
      <c r="AY13" s="11" t="s">
        <v>11</v>
      </c>
      <c r="AZ13" s="16">
        <v>2024</v>
      </c>
      <c r="BA13" s="16">
        <v>2025</v>
      </c>
      <c r="BB13" s="16">
        <v>2026</v>
      </c>
      <c r="BC13" s="16">
        <v>2027</v>
      </c>
      <c r="BD13" s="17">
        <v>2028</v>
      </c>
      <c r="BF13" s="11" t="s">
        <v>11</v>
      </c>
      <c r="BG13" s="16">
        <v>2024</v>
      </c>
      <c r="BH13" s="16">
        <v>2025</v>
      </c>
      <c r="BI13" s="16">
        <v>2026</v>
      </c>
      <c r="BJ13" s="16">
        <v>2027</v>
      </c>
      <c r="BK13" s="17">
        <v>2028</v>
      </c>
      <c r="BM13" s="11" t="s">
        <v>11</v>
      </c>
      <c r="BN13" s="16">
        <v>2024</v>
      </c>
      <c r="BO13" s="16">
        <v>2025</v>
      </c>
      <c r="BP13" s="16">
        <v>2026</v>
      </c>
      <c r="BQ13" s="16">
        <v>2027</v>
      </c>
      <c r="BR13" s="17">
        <v>2028</v>
      </c>
      <c r="BT13" s="11" t="s">
        <v>11</v>
      </c>
      <c r="BU13" s="16">
        <v>2024</v>
      </c>
      <c r="BV13" s="16">
        <v>2025</v>
      </c>
      <c r="BW13" s="16">
        <v>2026</v>
      </c>
      <c r="BX13" s="16">
        <v>2027</v>
      </c>
      <c r="BY13" s="17">
        <v>2028</v>
      </c>
      <c r="CA13" s="11" t="s">
        <v>11</v>
      </c>
      <c r="CB13" s="16">
        <v>2024</v>
      </c>
      <c r="CC13" s="16">
        <v>2025</v>
      </c>
      <c r="CD13" s="16">
        <v>2026</v>
      </c>
      <c r="CE13" s="16">
        <v>2027</v>
      </c>
      <c r="CF13" s="17">
        <v>2028</v>
      </c>
      <c r="CH13" s="11" t="s">
        <v>11</v>
      </c>
      <c r="CI13" s="16">
        <v>2024</v>
      </c>
      <c r="CJ13" s="16">
        <v>2025</v>
      </c>
      <c r="CK13" s="16">
        <v>2026</v>
      </c>
      <c r="CL13" s="16">
        <v>2027</v>
      </c>
      <c r="CM13" s="17">
        <v>2028</v>
      </c>
      <c r="CO13" s="11" t="s">
        <v>11</v>
      </c>
      <c r="CP13" s="16">
        <v>2024</v>
      </c>
      <c r="CQ13" s="16">
        <v>2025</v>
      </c>
      <c r="CR13" s="16">
        <v>2026</v>
      </c>
      <c r="CS13" s="16">
        <v>2027</v>
      </c>
      <c r="CT13" s="17">
        <v>2028</v>
      </c>
      <c r="CV13" s="11" t="s">
        <v>11</v>
      </c>
      <c r="CW13" s="16">
        <v>2024</v>
      </c>
      <c r="CX13" s="16">
        <v>2025</v>
      </c>
      <c r="CY13" s="16">
        <v>2026</v>
      </c>
      <c r="CZ13" s="16">
        <v>2027</v>
      </c>
      <c r="DA13" s="17">
        <v>2028</v>
      </c>
    </row>
    <row r="14" spans="2:105" x14ac:dyDescent="0.25">
      <c r="B14" s="12" t="s">
        <v>12</v>
      </c>
      <c r="C14" s="15">
        <v>44.519999999999996</v>
      </c>
      <c r="D14" s="15">
        <v>45.269999999999996</v>
      </c>
      <c r="E14" s="15">
        <v>47.68</v>
      </c>
      <c r="F14" s="15">
        <v>48.764964928321497</v>
      </c>
      <c r="G14" s="18">
        <v>51.489106219782329</v>
      </c>
      <c r="I14" s="12" t="s">
        <v>12</v>
      </c>
      <c r="J14" s="15">
        <v>41.269999999999996</v>
      </c>
      <c r="K14" s="15">
        <v>41.72</v>
      </c>
      <c r="L14" s="15">
        <v>46.17</v>
      </c>
      <c r="M14" s="15">
        <v>48.760000000000005</v>
      </c>
      <c r="N14" s="18">
        <v>51.483858759717208</v>
      </c>
      <c r="P14" s="12" t="s">
        <v>12</v>
      </c>
      <c r="Q14" s="15">
        <v>41.69</v>
      </c>
      <c r="R14" s="15">
        <v>44.379999999999995</v>
      </c>
      <c r="S14" s="15">
        <v>46.17</v>
      </c>
      <c r="T14" s="15">
        <v>48.764964928321497</v>
      </c>
      <c r="U14" s="18">
        <v>51.489106219782329</v>
      </c>
      <c r="W14" s="12" t="s">
        <v>12</v>
      </c>
      <c r="X14" s="15">
        <v>56.109999999999992</v>
      </c>
      <c r="Y14" s="15">
        <v>58.989999999999995</v>
      </c>
      <c r="Z14" s="15">
        <v>61.43</v>
      </c>
      <c r="AA14" s="15">
        <v>61.084964928321497</v>
      </c>
      <c r="AB14" s="18">
        <v>64.529106219782335</v>
      </c>
      <c r="AD14" s="12" t="s">
        <v>12</v>
      </c>
      <c r="AE14" s="15">
        <v>62.080000000000005</v>
      </c>
      <c r="AF14" s="15">
        <v>64.34</v>
      </c>
      <c r="AG14" s="15">
        <v>67.539999999999992</v>
      </c>
      <c r="AH14" s="15">
        <v>64.33</v>
      </c>
      <c r="AI14" s="18">
        <v>67.997030099353765</v>
      </c>
      <c r="AK14" s="12" t="s">
        <v>12</v>
      </c>
      <c r="AL14" s="15">
        <v>39.21</v>
      </c>
      <c r="AM14" s="15">
        <v>39.199999999999996</v>
      </c>
      <c r="AN14" s="15">
        <v>45.570000000000007</v>
      </c>
      <c r="AO14" s="15">
        <v>50.33</v>
      </c>
      <c r="AP14" s="18">
        <v>52.981773612574941</v>
      </c>
      <c r="AR14" s="12" t="s">
        <v>12</v>
      </c>
      <c r="AS14" s="15">
        <v>48.400000000000006</v>
      </c>
      <c r="AT14" s="15">
        <v>47.45</v>
      </c>
      <c r="AU14" s="15">
        <v>51.15404473629048</v>
      </c>
      <c r="AV14" s="15">
        <v>42.719489452626235</v>
      </c>
      <c r="AW14" s="18">
        <v>45.11</v>
      </c>
      <c r="AY14" s="12" t="s">
        <v>12</v>
      </c>
      <c r="AZ14" s="15">
        <v>119.80999999999999</v>
      </c>
      <c r="BA14" s="15">
        <v>130.16</v>
      </c>
      <c r="BB14" s="15">
        <v>103.55</v>
      </c>
      <c r="BC14" s="15">
        <v>116.81</v>
      </c>
      <c r="BD14" s="18">
        <v>119.40326872482177</v>
      </c>
      <c r="BF14" s="12" t="s">
        <v>12</v>
      </c>
      <c r="BG14" s="15">
        <v>70.959999999999994</v>
      </c>
      <c r="BH14" s="15">
        <v>73.279999999999987</v>
      </c>
      <c r="BI14" s="15">
        <v>78.400000000000006</v>
      </c>
      <c r="BJ14" s="15">
        <v>76.81</v>
      </c>
      <c r="BK14" s="18">
        <v>78.91855726035557</v>
      </c>
      <c r="BM14" s="12" t="s">
        <v>12</v>
      </c>
      <c r="BN14" s="15">
        <v>33.08</v>
      </c>
      <c r="BO14" s="15">
        <v>29.150000000000002</v>
      </c>
      <c r="BP14" s="15">
        <v>34.46</v>
      </c>
      <c r="BQ14" s="15">
        <v>34.272080000000003</v>
      </c>
      <c r="BR14" s="18">
        <v>35.299620035522302</v>
      </c>
      <c r="BT14" s="12" t="s">
        <v>12</v>
      </c>
      <c r="BU14" s="15">
        <v>19.970000000000002</v>
      </c>
      <c r="BV14" s="15">
        <v>20.25</v>
      </c>
      <c r="BW14" s="15">
        <v>27.65</v>
      </c>
      <c r="BX14" s="15">
        <v>27.360000000000003</v>
      </c>
      <c r="BY14" s="18">
        <v>29.216428016653101</v>
      </c>
      <c r="CA14" s="12" t="s">
        <v>12</v>
      </c>
      <c r="CB14" s="15">
        <v>54.599999999999994</v>
      </c>
      <c r="CC14" s="15">
        <v>54.589999999999996</v>
      </c>
      <c r="CD14" s="15">
        <v>51.660000000000004</v>
      </c>
      <c r="CE14" s="15">
        <v>54.191570471646173</v>
      </c>
      <c r="CF14" s="18">
        <v>54.191570471646173</v>
      </c>
      <c r="CH14" s="12" t="s">
        <v>12</v>
      </c>
      <c r="CI14" s="15">
        <v>29.900000000000002</v>
      </c>
      <c r="CJ14" s="15">
        <v>29.96</v>
      </c>
      <c r="CK14" s="15">
        <v>31.340000000000003</v>
      </c>
      <c r="CL14" s="15">
        <v>34.319999999999993</v>
      </c>
      <c r="CM14" s="18">
        <v>36.564773822131123</v>
      </c>
      <c r="CO14" s="12" t="s">
        <v>12</v>
      </c>
      <c r="CP14" s="15">
        <v>26.62</v>
      </c>
      <c r="CQ14" s="15">
        <v>26.64</v>
      </c>
      <c r="CR14" s="15">
        <v>20.66</v>
      </c>
      <c r="CS14" s="15">
        <v>17.192992968417492</v>
      </c>
      <c r="CT14" s="18">
        <v>18.154936897365783</v>
      </c>
      <c r="CV14" s="12" t="s">
        <v>12</v>
      </c>
      <c r="CW14" s="15">
        <v>0</v>
      </c>
      <c r="CX14" s="15">
        <v>0</v>
      </c>
      <c r="CY14" s="15">
        <v>43.13</v>
      </c>
      <c r="CZ14" s="15">
        <v>36.300000000000004</v>
      </c>
      <c r="DA14" s="18">
        <v>37.285703330407848</v>
      </c>
    </row>
    <row r="15" spans="2:105" x14ac:dyDescent="0.25">
      <c r="B15" s="12" t="s">
        <v>13</v>
      </c>
      <c r="C15" s="15">
        <v>44.519999999999996</v>
      </c>
      <c r="D15" s="15">
        <v>45.269999999999996</v>
      </c>
      <c r="E15" s="15">
        <v>47.68</v>
      </c>
      <c r="F15" s="15">
        <v>48.764964928321497</v>
      </c>
      <c r="G15" s="18">
        <v>51.489106219782329</v>
      </c>
      <c r="I15" s="12" t="s">
        <v>13</v>
      </c>
      <c r="J15" s="15">
        <v>41.269999999999996</v>
      </c>
      <c r="K15" s="15">
        <v>41.72</v>
      </c>
      <c r="L15" s="15">
        <v>46.17</v>
      </c>
      <c r="M15" s="15">
        <v>48.760000000000005</v>
      </c>
      <c r="N15" s="18">
        <v>51.483858759717208</v>
      </c>
      <c r="P15" s="12" t="s">
        <v>13</v>
      </c>
      <c r="Q15" s="15">
        <v>41.69</v>
      </c>
      <c r="R15" s="15">
        <v>44.379999999999995</v>
      </c>
      <c r="S15" s="15">
        <v>46.17</v>
      </c>
      <c r="T15" s="15">
        <v>48.764964928321497</v>
      </c>
      <c r="U15" s="18">
        <v>51.489106219782329</v>
      </c>
      <c r="W15" s="12" t="s">
        <v>13</v>
      </c>
      <c r="X15" s="15">
        <v>56.109999999999992</v>
      </c>
      <c r="Y15" s="15">
        <v>58.989999999999995</v>
      </c>
      <c r="Z15" s="15">
        <v>61.43</v>
      </c>
      <c r="AA15" s="15">
        <v>61.084964928321497</v>
      </c>
      <c r="AB15" s="18">
        <v>64.529106219782335</v>
      </c>
      <c r="AD15" s="12" t="s">
        <v>13</v>
      </c>
      <c r="AE15" s="15">
        <v>62.080000000000005</v>
      </c>
      <c r="AF15" s="15">
        <v>64.34</v>
      </c>
      <c r="AG15" s="15">
        <v>67.539999999999992</v>
      </c>
      <c r="AH15" s="15">
        <v>64.33</v>
      </c>
      <c r="AI15" s="18">
        <v>67.997030099353765</v>
      </c>
      <c r="AK15" s="12" t="s">
        <v>13</v>
      </c>
      <c r="AL15" s="15">
        <v>39.21</v>
      </c>
      <c r="AM15" s="15">
        <v>39.199999999999996</v>
      </c>
      <c r="AN15" s="15">
        <v>45.570000000000007</v>
      </c>
      <c r="AO15" s="15">
        <v>50.33</v>
      </c>
      <c r="AP15" s="18">
        <v>52.981773612574941</v>
      </c>
      <c r="AR15" s="12" t="s">
        <v>13</v>
      </c>
      <c r="AS15" s="15">
        <v>48.400000000000006</v>
      </c>
      <c r="AT15" s="15">
        <v>47.45</v>
      </c>
      <c r="AU15" s="15">
        <v>51.15404473629048</v>
      </c>
      <c r="AV15" s="15">
        <v>42.719489452626235</v>
      </c>
      <c r="AW15" s="18">
        <v>45.11</v>
      </c>
      <c r="AY15" s="12" t="s">
        <v>13</v>
      </c>
      <c r="AZ15" s="15">
        <v>119.80999999999999</v>
      </c>
      <c r="BA15" s="15">
        <v>130.16</v>
      </c>
      <c r="BB15" s="15">
        <v>103.55</v>
      </c>
      <c r="BC15" s="15">
        <v>116.81</v>
      </c>
      <c r="BD15" s="18">
        <v>119.40326872482177</v>
      </c>
      <c r="BF15" s="12" t="s">
        <v>13</v>
      </c>
      <c r="BG15" s="15">
        <v>70.959999999999994</v>
      </c>
      <c r="BH15" s="15">
        <v>73.279999999999987</v>
      </c>
      <c r="BI15" s="15">
        <v>78.400000000000006</v>
      </c>
      <c r="BJ15" s="15">
        <v>76.81</v>
      </c>
      <c r="BK15" s="18">
        <v>78.91855726035557</v>
      </c>
      <c r="BM15" s="12" t="s">
        <v>13</v>
      </c>
      <c r="BN15" s="15">
        <v>33.08</v>
      </c>
      <c r="BO15" s="15">
        <v>29.150000000000002</v>
      </c>
      <c r="BP15" s="15">
        <v>34.46</v>
      </c>
      <c r="BQ15" s="15">
        <v>34.272080000000003</v>
      </c>
      <c r="BR15" s="18">
        <v>35.299620035522302</v>
      </c>
      <c r="BT15" s="12" t="s">
        <v>13</v>
      </c>
      <c r="BU15" s="15">
        <v>19.970000000000002</v>
      </c>
      <c r="BV15" s="15">
        <v>20.25</v>
      </c>
      <c r="BW15" s="15">
        <v>27.65</v>
      </c>
      <c r="BX15" s="15">
        <v>27.360000000000003</v>
      </c>
      <c r="BY15" s="18">
        <v>29.216428016653101</v>
      </c>
      <c r="CA15" s="12" t="s">
        <v>13</v>
      </c>
      <c r="CB15" s="15">
        <v>54.599999999999994</v>
      </c>
      <c r="CC15" s="15">
        <v>54.589999999999996</v>
      </c>
      <c r="CD15" s="15">
        <v>51.660000000000004</v>
      </c>
      <c r="CE15" s="15">
        <v>54.191570471646173</v>
      </c>
      <c r="CF15" s="18">
        <v>54.191570471646173</v>
      </c>
      <c r="CH15" s="12" t="s">
        <v>13</v>
      </c>
      <c r="CI15" s="15">
        <v>29.900000000000002</v>
      </c>
      <c r="CJ15" s="15">
        <v>29.96</v>
      </c>
      <c r="CK15" s="15">
        <v>31.340000000000003</v>
      </c>
      <c r="CL15" s="15">
        <v>34.319999999999993</v>
      </c>
      <c r="CM15" s="18">
        <v>36.354773822131122</v>
      </c>
      <c r="CO15" s="12" t="s">
        <v>13</v>
      </c>
      <c r="CP15" s="15">
        <v>26.62</v>
      </c>
      <c r="CQ15" s="15">
        <v>26.64</v>
      </c>
      <c r="CR15" s="15">
        <v>20.66</v>
      </c>
      <c r="CS15" s="15">
        <v>17.192992968417492</v>
      </c>
      <c r="CT15" s="18">
        <v>18.154936897365783</v>
      </c>
      <c r="CV15" s="12" t="s">
        <v>13</v>
      </c>
      <c r="CW15" s="15">
        <v>0</v>
      </c>
      <c r="CX15" s="15">
        <v>43.13</v>
      </c>
      <c r="CY15" s="15">
        <v>43.13</v>
      </c>
      <c r="CZ15" s="15">
        <v>36.300000000000004</v>
      </c>
      <c r="DA15" s="18">
        <v>37.285703330407848</v>
      </c>
    </row>
    <row r="16" spans="2:105" x14ac:dyDescent="0.25">
      <c r="B16" s="12" t="s">
        <v>14</v>
      </c>
      <c r="C16" s="15">
        <v>44.519999999999996</v>
      </c>
      <c r="D16" s="15">
        <v>45.059999999999995</v>
      </c>
      <c r="E16" s="15">
        <v>47.68</v>
      </c>
      <c r="F16" s="15">
        <v>48.764964928321497</v>
      </c>
      <c r="G16" s="18">
        <v>51.489106219782329</v>
      </c>
      <c r="I16" s="12" t="s">
        <v>14</v>
      </c>
      <c r="J16" s="15">
        <v>41.269999999999996</v>
      </c>
      <c r="K16" s="15">
        <v>43.430000000000007</v>
      </c>
      <c r="L16" s="15">
        <v>46.17</v>
      </c>
      <c r="M16" s="15">
        <v>48.760000000000005</v>
      </c>
      <c r="N16" s="18">
        <v>51.483858759717208</v>
      </c>
      <c r="P16" s="12" t="s">
        <v>14</v>
      </c>
      <c r="Q16" s="15">
        <v>41.69</v>
      </c>
      <c r="R16" s="15">
        <v>43.540000000000006</v>
      </c>
      <c r="S16" s="15">
        <v>46.17</v>
      </c>
      <c r="T16" s="15">
        <v>48.764964928321497</v>
      </c>
      <c r="U16" s="18">
        <v>51.489106219782329</v>
      </c>
      <c r="W16" s="12" t="s">
        <v>14</v>
      </c>
      <c r="X16" s="15">
        <v>56.109999999999992</v>
      </c>
      <c r="Y16" s="15">
        <v>58.379999999999995</v>
      </c>
      <c r="Z16" s="15">
        <v>61.43</v>
      </c>
      <c r="AA16" s="15">
        <v>61.084964928321497</v>
      </c>
      <c r="AB16" s="18">
        <v>64.529106219782335</v>
      </c>
      <c r="AD16" s="12" t="s">
        <v>14</v>
      </c>
      <c r="AE16" s="15">
        <v>62.080000000000005</v>
      </c>
      <c r="AF16" s="15">
        <v>64.38000000000001</v>
      </c>
      <c r="AG16" s="15">
        <v>67.539999999999992</v>
      </c>
      <c r="AH16" s="15">
        <v>64.33</v>
      </c>
      <c r="AI16" s="18">
        <v>67.997030099353765</v>
      </c>
      <c r="AK16" s="12" t="s">
        <v>14</v>
      </c>
      <c r="AL16" s="15">
        <v>39.21</v>
      </c>
      <c r="AM16" s="15">
        <v>43.11</v>
      </c>
      <c r="AN16" s="15">
        <v>45.570000000000007</v>
      </c>
      <c r="AO16" s="15">
        <v>50.33</v>
      </c>
      <c r="AP16" s="18">
        <v>52.981773612574941</v>
      </c>
      <c r="AR16" s="12" t="s">
        <v>14</v>
      </c>
      <c r="AS16" s="15">
        <v>48.400000000000006</v>
      </c>
      <c r="AT16" s="15">
        <v>48.339999999999989</v>
      </c>
      <c r="AU16" s="15">
        <v>51.15404473629048</v>
      </c>
      <c r="AV16" s="15">
        <v>42.719489452626235</v>
      </c>
      <c r="AW16" s="18">
        <v>45.11</v>
      </c>
      <c r="AY16" s="12" t="s">
        <v>14</v>
      </c>
      <c r="AZ16" s="15">
        <v>119.80999999999999</v>
      </c>
      <c r="BA16" s="15">
        <v>122.88000000000001</v>
      </c>
      <c r="BB16" s="15">
        <v>103.55</v>
      </c>
      <c r="BC16" s="15">
        <v>116.81</v>
      </c>
      <c r="BD16" s="18">
        <v>119.40326872482177</v>
      </c>
      <c r="BF16" s="12" t="s">
        <v>14</v>
      </c>
      <c r="BG16" s="15">
        <v>69.339999999999989</v>
      </c>
      <c r="BH16" s="15">
        <v>75.930000000000007</v>
      </c>
      <c r="BI16" s="15">
        <v>78.400000000000006</v>
      </c>
      <c r="BJ16" s="15">
        <v>76.81</v>
      </c>
      <c r="BK16" s="18">
        <v>78.91855726035557</v>
      </c>
      <c r="BM16" s="12" t="s">
        <v>14</v>
      </c>
      <c r="BN16" s="15">
        <v>33.08</v>
      </c>
      <c r="BO16" s="15">
        <v>33.46</v>
      </c>
      <c r="BP16" s="15">
        <v>34.46</v>
      </c>
      <c r="BQ16" s="15">
        <v>34.272080000000003</v>
      </c>
      <c r="BR16" s="18">
        <v>35.299620035522302</v>
      </c>
      <c r="BT16" s="12" t="s">
        <v>14</v>
      </c>
      <c r="BU16" s="15">
        <v>19.970000000000002</v>
      </c>
      <c r="BV16" s="15">
        <v>25.340000000000003</v>
      </c>
      <c r="BW16" s="15">
        <v>27.65</v>
      </c>
      <c r="BX16" s="15">
        <v>27.360000000000003</v>
      </c>
      <c r="BY16" s="18">
        <v>29.216428016653101</v>
      </c>
      <c r="CA16" s="12" t="s">
        <v>14</v>
      </c>
      <c r="CB16" s="15">
        <v>54.599999999999994</v>
      </c>
      <c r="CC16" s="15">
        <v>51.440000000000005</v>
      </c>
      <c r="CD16" s="15">
        <v>51.660000000000004</v>
      </c>
      <c r="CE16" s="15">
        <v>54.191570471646173</v>
      </c>
      <c r="CF16" s="18">
        <v>54.191570471646173</v>
      </c>
      <c r="CH16" s="12" t="s">
        <v>14</v>
      </c>
      <c r="CI16" s="15">
        <v>29.900000000000002</v>
      </c>
      <c r="CJ16" s="15">
        <v>29.140000000000004</v>
      </c>
      <c r="CK16" s="15">
        <v>31.340000000000003</v>
      </c>
      <c r="CL16" s="15">
        <v>34.319999999999993</v>
      </c>
      <c r="CM16" s="18">
        <v>36.354773822131122</v>
      </c>
      <c r="CO16" s="12" t="s">
        <v>14</v>
      </c>
      <c r="CP16" s="15">
        <v>26.62</v>
      </c>
      <c r="CQ16" s="15">
        <v>19.729999999999997</v>
      </c>
      <c r="CR16" s="15">
        <v>20.66</v>
      </c>
      <c r="CS16" s="15">
        <v>17.192992968417492</v>
      </c>
      <c r="CT16" s="18">
        <v>18.154936897365783</v>
      </c>
      <c r="CV16" s="12" t="s">
        <v>14</v>
      </c>
      <c r="CW16" s="15">
        <v>0</v>
      </c>
      <c r="CX16" s="15">
        <v>43.13</v>
      </c>
      <c r="CY16" s="15">
        <v>43.13</v>
      </c>
      <c r="CZ16" s="15">
        <v>36.300000000000004</v>
      </c>
      <c r="DA16" s="18">
        <v>37.285703330407848</v>
      </c>
    </row>
    <row r="17" spans="2:105" x14ac:dyDescent="0.25">
      <c r="B17" s="12" t="s">
        <v>15</v>
      </c>
      <c r="C17" s="15">
        <v>44.8</v>
      </c>
      <c r="D17" s="15">
        <v>45.059999999999995</v>
      </c>
      <c r="E17" s="15">
        <v>47.68</v>
      </c>
      <c r="F17" s="15">
        <v>48.764964928321497</v>
      </c>
      <c r="G17" s="18">
        <v>51.489106219782329</v>
      </c>
      <c r="I17" s="12" t="s">
        <v>15</v>
      </c>
      <c r="J17" s="15">
        <v>41.55</v>
      </c>
      <c r="K17" s="15">
        <v>43.430000000000007</v>
      </c>
      <c r="L17" s="15">
        <v>46.17</v>
      </c>
      <c r="M17" s="15">
        <v>48.760000000000005</v>
      </c>
      <c r="N17" s="18">
        <v>51.483858759717208</v>
      </c>
      <c r="P17" s="12" t="s">
        <v>15</v>
      </c>
      <c r="Q17" s="15">
        <v>41.97999999999999</v>
      </c>
      <c r="R17" s="15">
        <v>43.540000000000006</v>
      </c>
      <c r="S17" s="15">
        <v>46.17</v>
      </c>
      <c r="T17" s="15">
        <v>48.764964928321497</v>
      </c>
      <c r="U17" s="18">
        <v>51.489106219782329</v>
      </c>
      <c r="W17" s="12" t="s">
        <v>15</v>
      </c>
      <c r="X17" s="15">
        <v>56.389999999999993</v>
      </c>
      <c r="Y17" s="15">
        <v>58.379999999999995</v>
      </c>
      <c r="Z17" s="15">
        <v>61.43</v>
      </c>
      <c r="AA17" s="15">
        <v>61.084964928321497</v>
      </c>
      <c r="AB17" s="18">
        <v>64.529106219782335</v>
      </c>
      <c r="AD17" s="12" t="s">
        <v>15</v>
      </c>
      <c r="AE17" s="15">
        <v>62.44</v>
      </c>
      <c r="AF17" s="15">
        <v>64.38000000000001</v>
      </c>
      <c r="AG17" s="15">
        <v>67.539999999999992</v>
      </c>
      <c r="AH17" s="15">
        <v>64.33</v>
      </c>
      <c r="AI17" s="18">
        <v>67.997030099353765</v>
      </c>
      <c r="AK17" s="12" t="s">
        <v>15</v>
      </c>
      <c r="AL17" s="15">
        <v>39.21</v>
      </c>
      <c r="AM17" s="15">
        <v>43.11</v>
      </c>
      <c r="AN17" s="15">
        <v>45.570000000000007</v>
      </c>
      <c r="AO17" s="15">
        <v>50.33</v>
      </c>
      <c r="AP17" s="18">
        <v>52.981773612574941</v>
      </c>
      <c r="AR17" s="12" t="s">
        <v>15</v>
      </c>
      <c r="AS17" s="15">
        <v>48.400000000000006</v>
      </c>
      <c r="AT17" s="15">
        <v>48.339999999999989</v>
      </c>
      <c r="AU17" s="15">
        <v>51.15404473629048</v>
      </c>
      <c r="AV17" s="15">
        <v>42.719489452626235</v>
      </c>
      <c r="AW17" s="18">
        <v>45.11</v>
      </c>
      <c r="AY17" s="12" t="s">
        <v>15</v>
      </c>
      <c r="AZ17" s="15">
        <v>123.82999999999998</v>
      </c>
      <c r="BA17" s="15">
        <v>122.88000000000001</v>
      </c>
      <c r="BB17" s="15">
        <v>103.55</v>
      </c>
      <c r="BC17" s="15">
        <v>116.81</v>
      </c>
      <c r="BD17" s="18">
        <v>119.40326872482177</v>
      </c>
      <c r="BF17" s="12" t="s">
        <v>15</v>
      </c>
      <c r="BG17" s="15">
        <v>71.88</v>
      </c>
      <c r="BH17" s="15">
        <v>75.930000000000007</v>
      </c>
      <c r="BI17" s="15">
        <v>78.400000000000006</v>
      </c>
      <c r="BJ17" s="15">
        <v>76.81</v>
      </c>
      <c r="BK17" s="18">
        <v>78.91855726035557</v>
      </c>
      <c r="BM17" s="12" t="s">
        <v>15</v>
      </c>
      <c r="BN17" s="15">
        <v>33.08</v>
      </c>
      <c r="BO17" s="15">
        <v>33.46</v>
      </c>
      <c r="BP17" s="15">
        <v>34.46</v>
      </c>
      <c r="BQ17" s="15">
        <v>34.272080000000003</v>
      </c>
      <c r="BR17" s="18">
        <v>35.299620035522302</v>
      </c>
      <c r="BT17" s="12" t="s">
        <v>15</v>
      </c>
      <c r="BU17" s="15">
        <v>20.250000000000004</v>
      </c>
      <c r="BV17" s="15">
        <v>25.340000000000003</v>
      </c>
      <c r="BW17" s="15">
        <v>27.65</v>
      </c>
      <c r="BX17" s="15">
        <v>27.360000000000003</v>
      </c>
      <c r="BY17" s="18">
        <v>29.216428016653101</v>
      </c>
      <c r="CA17" s="12" t="s">
        <v>15</v>
      </c>
      <c r="CB17" s="15">
        <v>56.749999999999993</v>
      </c>
      <c r="CC17" s="15">
        <v>51.440000000000005</v>
      </c>
      <c r="CD17" s="15">
        <v>51.660000000000004</v>
      </c>
      <c r="CE17" s="15">
        <v>54.191570471646173</v>
      </c>
      <c r="CF17" s="18">
        <v>54.191570471646173</v>
      </c>
      <c r="CH17" s="12" t="s">
        <v>15</v>
      </c>
      <c r="CI17" s="15">
        <v>29.900000000000002</v>
      </c>
      <c r="CJ17" s="15">
        <v>29.140000000000004</v>
      </c>
      <c r="CK17" s="15">
        <v>31.340000000000003</v>
      </c>
      <c r="CL17" s="15">
        <v>34.319999999999993</v>
      </c>
      <c r="CM17" s="18">
        <v>36.354773822131122</v>
      </c>
      <c r="CO17" s="12" t="s">
        <v>15</v>
      </c>
      <c r="CP17" s="15">
        <v>26.62</v>
      </c>
      <c r="CQ17" s="15">
        <v>19.729999999999997</v>
      </c>
      <c r="CR17" s="15">
        <v>20.66</v>
      </c>
      <c r="CS17" s="15">
        <v>17.192992968417492</v>
      </c>
      <c r="CT17" s="18">
        <v>18.154936897365783</v>
      </c>
      <c r="CV17" s="12" t="s">
        <v>15</v>
      </c>
      <c r="CW17" s="15">
        <v>0</v>
      </c>
      <c r="CX17" s="15">
        <v>43.13</v>
      </c>
      <c r="CY17" s="15">
        <v>43.13</v>
      </c>
      <c r="CZ17" s="15">
        <v>36.300000000000004</v>
      </c>
      <c r="DA17" s="18">
        <v>37.285703330407848</v>
      </c>
    </row>
    <row r="18" spans="2:105" x14ac:dyDescent="0.25">
      <c r="B18" s="12" t="s">
        <v>16</v>
      </c>
      <c r="C18" s="15">
        <v>44.8</v>
      </c>
      <c r="D18" s="15">
        <v>45.059999999999995</v>
      </c>
      <c r="E18" s="15">
        <v>47.68</v>
      </c>
      <c r="F18" s="15">
        <v>48.764964928321497</v>
      </c>
      <c r="G18" s="18">
        <v>51.489106219782329</v>
      </c>
      <c r="I18" s="12" t="s">
        <v>16</v>
      </c>
      <c r="J18" s="15">
        <v>41.55</v>
      </c>
      <c r="K18" s="15">
        <v>43.430000000000007</v>
      </c>
      <c r="L18" s="15">
        <v>46.17</v>
      </c>
      <c r="M18" s="15">
        <v>48.760000000000005</v>
      </c>
      <c r="N18" s="18">
        <v>51.483858759717208</v>
      </c>
      <c r="P18" s="12" t="s">
        <v>16</v>
      </c>
      <c r="Q18" s="15">
        <v>41.97999999999999</v>
      </c>
      <c r="R18" s="15">
        <v>43.540000000000006</v>
      </c>
      <c r="S18" s="15">
        <v>46.17</v>
      </c>
      <c r="T18" s="15">
        <v>48.764964928321497</v>
      </c>
      <c r="U18" s="18">
        <v>51.489106219782329</v>
      </c>
      <c r="W18" s="12" t="s">
        <v>16</v>
      </c>
      <c r="X18" s="15">
        <v>56.389999999999993</v>
      </c>
      <c r="Y18" s="15">
        <v>58.379999999999995</v>
      </c>
      <c r="Z18" s="15">
        <v>61.43</v>
      </c>
      <c r="AA18" s="15">
        <v>61.084964928321497</v>
      </c>
      <c r="AB18" s="18">
        <v>64.529106219782335</v>
      </c>
      <c r="AD18" s="12" t="s">
        <v>16</v>
      </c>
      <c r="AE18" s="15">
        <v>62.44</v>
      </c>
      <c r="AF18" s="15">
        <v>64.38000000000001</v>
      </c>
      <c r="AG18" s="15">
        <v>67.539999999999992</v>
      </c>
      <c r="AH18" s="15">
        <v>64.33</v>
      </c>
      <c r="AI18" s="18">
        <v>67.997030099353765</v>
      </c>
      <c r="AK18" s="12" t="s">
        <v>16</v>
      </c>
      <c r="AL18" s="15">
        <v>39.21</v>
      </c>
      <c r="AM18" s="15">
        <v>43.11</v>
      </c>
      <c r="AN18" s="15">
        <v>45.570000000000007</v>
      </c>
      <c r="AO18" s="15">
        <v>50.33</v>
      </c>
      <c r="AP18" s="18">
        <v>52.981773612574941</v>
      </c>
      <c r="AR18" s="12" t="s">
        <v>16</v>
      </c>
      <c r="AS18" s="15">
        <v>48.400000000000006</v>
      </c>
      <c r="AT18" s="15">
        <v>48.339999999999989</v>
      </c>
      <c r="AU18" s="15">
        <v>51.15404473629048</v>
      </c>
      <c r="AV18" s="15">
        <v>42.719489452626235</v>
      </c>
      <c r="AW18" s="18">
        <v>45.11</v>
      </c>
      <c r="AY18" s="12" t="s">
        <v>16</v>
      </c>
      <c r="AZ18" s="15">
        <v>123.82999999999998</v>
      </c>
      <c r="BA18" s="15">
        <v>122.88000000000001</v>
      </c>
      <c r="BB18" s="15">
        <v>103.55</v>
      </c>
      <c r="BC18" s="15">
        <v>116.81</v>
      </c>
      <c r="BD18" s="18">
        <v>119.40326872482177</v>
      </c>
      <c r="BF18" s="12" t="s">
        <v>16</v>
      </c>
      <c r="BG18" s="15">
        <v>71.88</v>
      </c>
      <c r="BH18" s="15">
        <v>75.930000000000007</v>
      </c>
      <c r="BI18" s="15">
        <v>78.400000000000006</v>
      </c>
      <c r="BJ18" s="15">
        <v>76.81</v>
      </c>
      <c r="BK18" s="18">
        <v>78.91855726035557</v>
      </c>
      <c r="BM18" s="12" t="s">
        <v>16</v>
      </c>
      <c r="BN18" s="15">
        <v>33.08</v>
      </c>
      <c r="BO18" s="15">
        <v>33.46</v>
      </c>
      <c r="BP18" s="15">
        <v>34.46</v>
      </c>
      <c r="BQ18" s="15">
        <v>34.272080000000003</v>
      </c>
      <c r="BR18" s="18">
        <v>35.299620035522302</v>
      </c>
      <c r="BT18" s="12" t="s">
        <v>16</v>
      </c>
      <c r="BU18" s="15">
        <v>20.250000000000004</v>
      </c>
      <c r="BV18" s="15">
        <v>25.340000000000003</v>
      </c>
      <c r="BW18" s="15">
        <v>27.65</v>
      </c>
      <c r="BX18" s="15">
        <v>27.360000000000003</v>
      </c>
      <c r="BY18" s="18">
        <v>29.216428016653101</v>
      </c>
      <c r="CA18" s="12" t="s">
        <v>16</v>
      </c>
      <c r="CB18" s="15">
        <v>56.749999999999993</v>
      </c>
      <c r="CC18" s="15">
        <v>51.440000000000005</v>
      </c>
      <c r="CD18" s="15">
        <v>51.660000000000004</v>
      </c>
      <c r="CE18" s="15">
        <v>54.191570471646173</v>
      </c>
      <c r="CF18" s="18">
        <v>54.191570471646173</v>
      </c>
      <c r="CH18" s="12" t="s">
        <v>16</v>
      </c>
      <c r="CI18" s="15">
        <v>29.900000000000002</v>
      </c>
      <c r="CJ18" s="15">
        <v>29.140000000000004</v>
      </c>
      <c r="CK18" s="15">
        <v>31.340000000000003</v>
      </c>
      <c r="CL18" s="15">
        <v>34.319999999999993</v>
      </c>
      <c r="CM18" s="18">
        <v>36.354773822131122</v>
      </c>
      <c r="CO18" s="12" t="s">
        <v>16</v>
      </c>
      <c r="CP18" s="15">
        <v>26.62</v>
      </c>
      <c r="CQ18" s="15">
        <v>19.729999999999997</v>
      </c>
      <c r="CR18" s="15">
        <v>20.66</v>
      </c>
      <c r="CS18" s="15">
        <v>17.192992968417492</v>
      </c>
      <c r="CT18" s="18">
        <v>18.154936897365783</v>
      </c>
      <c r="CV18" s="12" t="s">
        <v>16</v>
      </c>
      <c r="CW18" s="15">
        <v>0</v>
      </c>
      <c r="CX18" s="15">
        <v>43.13</v>
      </c>
      <c r="CY18" s="15">
        <v>43.13</v>
      </c>
      <c r="CZ18" s="15">
        <v>36.300000000000004</v>
      </c>
      <c r="DA18" s="18">
        <v>37.285703330407848</v>
      </c>
    </row>
    <row r="19" spans="2:105" x14ac:dyDescent="0.25">
      <c r="B19" s="12" t="s">
        <v>17</v>
      </c>
      <c r="C19" s="15">
        <v>44.8</v>
      </c>
      <c r="D19" s="15">
        <v>45.059999999999995</v>
      </c>
      <c r="E19" s="15">
        <v>47.68</v>
      </c>
      <c r="F19" s="15">
        <v>48.764964928321497</v>
      </c>
      <c r="G19" s="18">
        <v>51.489106219782329</v>
      </c>
      <c r="I19" s="12" t="s">
        <v>17</v>
      </c>
      <c r="J19" s="15">
        <v>41.55</v>
      </c>
      <c r="K19" s="15">
        <v>43.430000000000007</v>
      </c>
      <c r="L19" s="15">
        <v>46.17</v>
      </c>
      <c r="M19" s="15">
        <v>48.760000000000005</v>
      </c>
      <c r="N19" s="18">
        <v>51.483858759717208</v>
      </c>
      <c r="P19" s="12" t="s">
        <v>17</v>
      </c>
      <c r="Q19" s="15">
        <v>43.649999999999991</v>
      </c>
      <c r="R19" s="15">
        <v>43.540000000000006</v>
      </c>
      <c r="S19" s="15">
        <v>46.17</v>
      </c>
      <c r="T19" s="15">
        <v>48.764964928321497</v>
      </c>
      <c r="U19" s="18">
        <v>51.489106219782329</v>
      </c>
      <c r="W19" s="12" t="s">
        <v>17</v>
      </c>
      <c r="X19" s="15">
        <v>58.069999999999993</v>
      </c>
      <c r="Y19" s="15">
        <v>58.379999999999995</v>
      </c>
      <c r="Z19" s="15">
        <v>61.43</v>
      </c>
      <c r="AA19" s="15">
        <v>61.084964928321497</v>
      </c>
      <c r="AB19" s="18">
        <v>64.529106219782335</v>
      </c>
      <c r="AD19" s="12" t="s">
        <v>17</v>
      </c>
      <c r="AE19" s="15">
        <v>64.11</v>
      </c>
      <c r="AF19" s="15">
        <v>64.38000000000001</v>
      </c>
      <c r="AG19" s="15">
        <v>67.539999999999992</v>
      </c>
      <c r="AH19" s="15">
        <v>64.33</v>
      </c>
      <c r="AI19" s="18">
        <v>67.997030099353765</v>
      </c>
      <c r="AK19" s="12" t="s">
        <v>17</v>
      </c>
      <c r="AL19" s="15">
        <v>39.21</v>
      </c>
      <c r="AM19" s="15">
        <v>43.11</v>
      </c>
      <c r="AN19" s="15">
        <v>45.570000000000007</v>
      </c>
      <c r="AO19" s="15">
        <v>50.33</v>
      </c>
      <c r="AP19" s="18">
        <v>52.981773612574941</v>
      </c>
      <c r="AR19" s="12" t="s">
        <v>17</v>
      </c>
      <c r="AS19" s="15">
        <v>48.400000000000006</v>
      </c>
      <c r="AT19" s="15">
        <v>48.339999999999989</v>
      </c>
      <c r="AU19" s="15">
        <v>51.15404473629048</v>
      </c>
      <c r="AV19" s="15">
        <v>42.719489452626235</v>
      </c>
      <c r="AW19" s="18">
        <v>45.11</v>
      </c>
      <c r="AY19" s="12" t="s">
        <v>17</v>
      </c>
      <c r="AZ19" s="15">
        <v>124.82</v>
      </c>
      <c r="BA19" s="15">
        <v>122.88000000000001</v>
      </c>
      <c r="BB19" s="15">
        <v>103.55</v>
      </c>
      <c r="BC19" s="15">
        <v>116.81</v>
      </c>
      <c r="BD19" s="18">
        <v>119.40326872482177</v>
      </c>
      <c r="BF19" s="12" t="s">
        <v>17</v>
      </c>
      <c r="BG19" s="15">
        <v>72.259999999999991</v>
      </c>
      <c r="BH19" s="15">
        <v>75.930000000000007</v>
      </c>
      <c r="BI19" s="15">
        <v>78.400000000000006</v>
      </c>
      <c r="BJ19" s="15">
        <v>76.81</v>
      </c>
      <c r="BK19" s="18">
        <v>78.91855726035557</v>
      </c>
      <c r="BM19" s="12" t="s">
        <v>17</v>
      </c>
      <c r="BN19" s="15">
        <v>33.08</v>
      </c>
      <c r="BO19" s="15">
        <v>33.46</v>
      </c>
      <c r="BP19" s="15">
        <v>34.46</v>
      </c>
      <c r="BQ19" s="15">
        <v>34.272080000000003</v>
      </c>
      <c r="BR19" s="18">
        <v>35.299620035522302</v>
      </c>
      <c r="BT19" s="12" t="s">
        <v>17</v>
      </c>
      <c r="BU19" s="15">
        <v>20.260000000000002</v>
      </c>
      <c r="BV19" s="15">
        <v>25.340000000000003</v>
      </c>
      <c r="BW19" s="15">
        <v>27.65</v>
      </c>
      <c r="BX19" s="15">
        <v>27.360000000000003</v>
      </c>
      <c r="BY19" s="18">
        <v>29.216428016653101</v>
      </c>
      <c r="CA19" s="12" t="s">
        <v>17</v>
      </c>
      <c r="CB19" s="15">
        <v>56.809999999999995</v>
      </c>
      <c r="CC19" s="15">
        <v>51.440000000000005</v>
      </c>
      <c r="CD19" s="15">
        <v>51.660000000000004</v>
      </c>
      <c r="CE19" s="15">
        <v>54.191570471646173</v>
      </c>
      <c r="CF19" s="18">
        <v>54.191570471646173</v>
      </c>
      <c r="CH19" s="12" t="s">
        <v>17</v>
      </c>
      <c r="CI19" s="15">
        <v>29.96</v>
      </c>
      <c r="CJ19" s="15">
        <v>29.140000000000004</v>
      </c>
      <c r="CK19" s="15">
        <v>31.340000000000003</v>
      </c>
      <c r="CL19" s="15">
        <v>34.319999999999993</v>
      </c>
      <c r="CM19" s="18">
        <v>36.354773822131122</v>
      </c>
      <c r="CO19" s="12" t="s">
        <v>17</v>
      </c>
      <c r="CP19" s="15">
        <v>26.62</v>
      </c>
      <c r="CQ19" s="15">
        <v>19.729999999999997</v>
      </c>
      <c r="CR19" s="15">
        <v>20.66</v>
      </c>
      <c r="CS19" s="15">
        <v>17.192992968417492</v>
      </c>
      <c r="CT19" s="18">
        <v>18.154936897365783</v>
      </c>
      <c r="CV19" s="12" t="s">
        <v>17</v>
      </c>
      <c r="CW19" s="15">
        <v>0</v>
      </c>
      <c r="CX19" s="15">
        <v>43.13</v>
      </c>
      <c r="CY19" s="15">
        <v>43.13</v>
      </c>
      <c r="CZ19" s="15">
        <v>36.300000000000004</v>
      </c>
      <c r="DA19" s="18">
        <v>37.285703330407848</v>
      </c>
    </row>
    <row r="20" spans="2:105" x14ac:dyDescent="0.25">
      <c r="B20" s="12" t="s">
        <v>18</v>
      </c>
      <c r="C20" s="15">
        <v>44.8</v>
      </c>
      <c r="D20" s="15">
        <v>40.61</v>
      </c>
      <c r="E20" s="15">
        <v>47.68</v>
      </c>
      <c r="F20" s="15">
        <v>48.764964928321497</v>
      </c>
      <c r="G20" s="18">
        <v>51.489106219782329</v>
      </c>
      <c r="I20" s="12" t="s">
        <v>18</v>
      </c>
      <c r="J20" s="15">
        <v>41.55</v>
      </c>
      <c r="K20" s="15">
        <v>39.150000000000006</v>
      </c>
      <c r="L20" s="15">
        <v>46.17</v>
      </c>
      <c r="M20" s="15">
        <v>48.760000000000005</v>
      </c>
      <c r="N20" s="18">
        <v>51.483858759717208</v>
      </c>
      <c r="P20" s="12" t="s">
        <v>18</v>
      </c>
      <c r="Q20" s="15">
        <v>43.649999999999991</v>
      </c>
      <c r="R20" s="15">
        <v>-193</v>
      </c>
      <c r="S20" s="15">
        <v>46.17</v>
      </c>
      <c r="T20" s="15">
        <v>48.764964928321497</v>
      </c>
      <c r="U20" s="18">
        <v>51.489106219782329</v>
      </c>
      <c r="W20" s="12" t="s">
        <v>18</v>
      </c>
      <c r="X20" s="15">
        <v>58.069999999999993</v>
      </c>
      <c r="Y20" s="15">
        <v>53.989999999999995</v>
      </c>
      <c r="Z20" s="15">
        <v>61.43</v>
      </c>
      <c r="AA20" s="15">
        <v>61.084964928321497</v>
      </c>
      <c r="AB20" s="18">
        <v>64.529106219782335</v>
      </c>
      <c r="AD20" s="12" t="s">
        <v>18</v>
      </c>
      <c r="AE20" s="15">
        <v>64.11</v>
      </c>
      <c r="AF20" s="15">
        <v>59.67</v>
      </c>
      <c r="AG20" s="15">
        <v>67.539999999999992</v>
      </c>
      <c r="AH20" s="15">
        <v>64.33</v>
      </c>
      <c r="AI20" s="18">
        <v>67.997030099353765</v>
      </c>
      <c r="AK20" s="12" t="s">
        <v>18</v>
      </c>
      <c r="AL20" s="15">
        <v>39.21</v>
      </c>
      <c r="AM20" s="15">
        <v>38.809999999999995</v>
      </c>
      <c r="AN20" s="15">
        <v>45.570000000000007</v>
      </c>
      <c r="AO20" s="15">
        <v>50.33</v>
      </c>
      <c r="AP20" s="18">
        <v>52.981773612574941</v>
      </c>
      <c r="AR20" s="12" t="s">
        <v>18</v>
      </c>
      <c r="AS20" s="15">
        <v>48.400000000000006</v>
      </c>
      <c r="AT20" s="15">
        <v>49.219999999999992</v>
      </c>
      <c r="AU20" s="15">
        <v>51.15404473629048</v>
      </c>
      <c r="AV20" s="15">
        <v>42.719489452626235</v>
      </c>
      <c r="AW20" s="18">
        <v>45.11</v>
      </c>
      <c r="AY20" s="12" t="s">
        <v>18</v>
      </c>
      <c r="AZ20" s="15">
        <v>130.19</v>
      </c>
      <c r="BA20" s="15">
        <v>90.42</v>
      </c>
      <c r="BB20" s="15">
        <v>103.55</v>
      </c>
      <c r="BC20" s="15">
        <v>116.81</v>
      </c>
      <c r="BD20" s="18">
        <v>119.40326872482177</v>
      </c>
      <c r="BF20" s="12" t="s">
        <v>18</v>
      </c>
      <c r="BG20" s="15">
        <v>73.289999999999992</v>
      </c>
      <c r="BH20" s="15">
        <v>65.33</v>
      </c>
      <c r="BI20" s="15">
        <v>78.400000000000006</v>
      </c>
      <c r="BJ20" s="15">
        <v>76.81</v>
      </c>
      <c r="BK20" s="18">
        <v>78.91855726035557</v>
      </c>
      <c r="BM20" s="12" t="s">
        <v>18</v>
      </c>
      <c r="BN20" s="15">
        <v>33.08</v>
      </c>
      <c r="BO20" s="15">
        <v>33.46</v>
      </c>
      <c r="BP20" s="15">
        <v>34.46</v>
      </c>
      <c r="BQ20" s="15">
        <v>34.272080000000003</v>
      </c>
      <c r="BR20" s="18">
        <v>35.299620035522302</v>
      </c>
      <c r="BT20" s="12" t="s">
        <v>18</v>
      </c>
      <c r="BU20" s="15">
        <v>20.260000000000002</v>
      </c>
      <c r="BV20" s="15">
        <v>25.210000000000004</v>
      </c>
      <c r="BW20" s="15">
        <v>27.65</v>
      </c>
      <c r="BX20" s="15">
        <v>27.360000000000003</v>
      </c>
      <c r="BY20" s="18">
        <v>29.216428016653101</v>
      </c>
      <c r="CA20" s="12" t="s">
        <v>18</v>
      </c>
      <c r="CB20" s="15">
        <v>56.809999999999995</v>
      </c>
      <c r="CC20" s="15">
        <v>16.920000000000005</v>
      </c>
      <c r="CD20" s="15">
        <v>51.660000000000004</v>
      </c>
      <c r="CE20" s="15">
        <v>54.191570471646173</v>
      </c>
      <c r="CF20" s="18">
        <v>54.191570471646173</v>
      </c>
      <c r="CH20" s="12" t="s">
        <v>18</v>
      </c>
      <c r="CI20" s="15">
        <v>29.96</v>
      </c>
      <c r="CJ20" s="15">
        <v>-5.569999999999995</v>
      </c>
      <c r="CK20" s="15">
        <v>31.340000000000003</v>
      </c>
      <c r="CL20" s="15">
        <v>34.319999999999993</v>
      </c>
      <c r="CM20" s="18">
        <v>36.354773822131122</v>
      </c>
      <c r="CO20" s="12" t="s">
        <v>18</v>
      </c>
      <c r="CP20" s="15">
        <v>26.62</v>
      </c>
      <c r="CQ20" s="15">
        <v>14.669999999999998</v>
      </c>
      <c r="CR20" s="15">
        <v>20.66</v>
      </c>
      <c r="CS20" s="15">
        <v>17.192992968417492</v>
      </c>
      <c r="CT20" s="18">
        <v>18.154936897365783</v>
      </c>
      <c r="CV20" s="12" t="s">
        <v>18</v>
      </c>
      <c r="CW20" s="15">
        <v>0</v>
      </c>
      <c r="CX20" s="15">
        <v>43.13</v>
      </c>
      <c r="CY20" s="15">
        <v>43.13</v>
      </c>
      <c r="CZ20" s="15">
        <v>36.300000000000004</v>
      </c>
      <c r="DA20" s="18">
        <v>37.285703330407848</v>
      </c>
    </row>
    <row r="21" spans="2:105" x14ac:dyDescent="0.25">
      <c r="B21" s="12" t="s">
        <v>19</v>
      </c>
      <c r="C21" s="15">
        <v>44.8</v>
      </c>
      <c r="D21" s="15">
        <v>45.889999999999993</v>
      </c>
      <c r="E21" s="15">
        <v>47.68</v>
      </c>
      <c r="F21" s="15">
        <v>48.764964928321497</v>
      </c>
      <c r="G21" s="18">
        <v>51.489106219782329</v>
      </c>
      <c r="I21" s="12" t="s">
        <v>19</v>
      </c>
      <c r="J21" s="15">
        <v>41.55</v>
      </c>
      <c r="K21" s="15">
        <v>44.44</v>
      </c>
      <c r="L21" s="15">
        <v>46.17</v>
      </c>
      <c r="M21" s="15">
        <v>48.760000000000005</v>
      </c>
      <c r="N21" s="18">
        <v>51.483858759717208</v>
      </c>
      <c r="P21" s="12" t="s">
        <v>19</v>
      </c>
      <c r="Q21" s="15">
        <v>43.649999999999991</v>
      </c>
      <c r="R21" s="15">
        <v>44.44</v>
      </c>
      <c r="S21" s="15">
        <v>46.17</v>
      </c>
      <c r="T21" s="15">
        <v>48.764964928321497</v>
      </c>
      <c r="U21" s="18">
        <v>51.489106219782329</v>
      </c>
      <c r="W21" s="12" t="s">
        <v>19</v>
      </c>
      <c r="X21" s="15">
        <v>58.069999999999993</v>
      </c>
      <c r="Y21" s="15">
        <v>59.269999999999996</v>
      </c>
      <c r="Z21" s="15">
        <v>61.43</v>
      </c>
      <c r="AA21" s="15">
        <v>61.084964928321497</v>
      </c>
      <c r="AB21" s="18">
        <v>64.529106219782335</v>
      </c>
      <c r="AD21" s="12" t="s">
        <v>19</v>
      </c>
      <c r="AE21" s="15">
        <v>64.11</v>
      </c>
      <c r="AF21" s="15">
        <v>64.960000000000008</v>
      </c>
      <c r="AG21" s="15">
        <v>67.539999999999992</v>
      </c>
      <c r="AH21" s="15">
        <v>64.33</v>
      </c>
      <c r="AI21" s="18">
        <v>67.997030099353765</v>
      </c>
      <c r="AK21" s="12" t="s">
        <v>19</v>
      </c>
      <c r="AL21" s="15">
        <v>39.21</v>
      </c>
      <c r="AM21" s="15">
        <v>44</v>
      </c>
      <c r="AN21" s="15">
        <v>45.570000000000007</v>
      </c>
      <c r="AO21" s="15">
        <v>50.33</v>
      </c>
      <c r="AP21" s="18">
        <v>52.981773612574941</v>
      </c>
      <c r="AR21" s="12" t="s">
        <v>19</v>
      </c>
      <c r="AS21" s="15">
        <v>48.400000000000006</v>
      </c>
      <c r="AT21" s="15">
        <v>49.219999999999992</v>
      </c>
      <c r="AU21" s="15">
        <v>51.15404473629048</v>
      </c>
      <c r="AV21" s="15">
        <v>42.719489452626235</v>
      </c>
      <c r="AW21" s="18">
        <v>45.11</v>
      </c>
      <c r="AY21" s="12" t="s">
        <v>19</v>
      </c>
      <c r="AZ21" s="15">
        <v>130.19</v>
      </c>
      <c r="BA21" s="15">
        <v>101.47000000000001</v>
      </c>
      <c r="BB21" s="15">
        <v>103.55</v>
      </c>
      <c r="BC21" s="15">
        <v>116.81</v>
      </c>
      <c r="BD21" s="18">
        <v>119.40326872482177</v>
      </c>
      <c r="BF21" s="12" t="s">
        <v>19</v>
      </c>
      <c r="BG21" s="15">
        <v>73.289999999999992</v>
      </c>
      <c r="BH21" s="15">
        <v>76.37</v>
      </c>
      <c r="BI21" s="15">
        <v>78.400000000000006</v>
      </c>
      <c r="BJ21" s="15">
        <v>76.81</v>
      </c>
      <c r="BK21" s="18">
        <v>78.91855726035557</v>
      </c>
      <c r="BM21" s="12" t="s">
        <v>19</v>
      </c>
      <c r="BN21" s="15">
        <v>33.08</v>
      </c>
      <c r="BO21" s="15">
        <v>33.46</v>
      </c>
      <c r="BP21" s="15">
        <v>34.46</v>
      </c>
      <c r="BQ21" s="15">
        <v>34.272080000000003</v>
      </c>
      <c r="BR21" s="18">
        <v>35.299620035522302</v>
      </c>
      <c r="BT21" s="12" t="s">
        <v>19</v>
      </c>
      <c r="BU21" s="15">
        <v>20.260000000000002</v>
      </c>
      <c r="BV21" s="15">
        <v>25.990000000000002</v>
      </c>
      <c r="BW21" s="15">
        <v>27.65</v>
      </c>
      <c r="BX21" s="15">
        <v>27.360000000000003</v>
      </c>
      <c r="BY21" s="18">
        <v>29.216428016653101</v>
      </c>
      <c r="CA21" s="12" t="s">
        <v>19</v>
      </c>
      <c r="CB21" s="15">
        <v>56.809999999999995</v>
      </c>
      <c r="CC21" s="15">
        <v>51.95</v>
      </c>
      <c r="CD21" s="15">
        <v>51.660000000000004</v>
      </c>
      <c r="CE21" s="15">
        <v>54.191570471646173</v>
      </c>
      <c r="CF21" s="18">
        <v>54.191570471646173</v>
      </c>
      <c r="CH21" s="12" t="s">
        <v>19</v>
      </c>
      <c r="CI21" s="15">
        <v>29.96</v>
      </c>
      <c r="CJ21" s="15">
        <v>29.470000000000002</v>
      </c>
      <c r="CK21" s="15">
        <v>31.340000000000003</v>
      </c>
      <c r="CL21" s="15">
        <v>34.319999999999993</v>
      </c>
      <c r="CM21" s="18">
        <v>36.354773822131122</v>
      </c>
      <c r="CO21" s="12" t="s">
        <v>19</v>
      </c>
      <c r="CP21" s="15">
        <v>26.62</v>
      </c>
      <c r="CQ21" s="15">
        <v>19.849999999999998</v>
      </c>
      <c r="CR21" s="15">
        <v>20.66</v>
      </c>
      <c r="CS21" s="15">
        <v>17.192992968417492</v>
      </c>
      <c r="CT21" s="18">
        <v>18.154936897365783</v>
      </c>
      <c r="CV21" s="12" t="s">
        <v>19</v>
      </c>
      <c r="CW21" s="15">
        <v>0</v>
      </c>
      <c r="CX21" s="15">
        <v>43.13</v>
      </c>
      <c r="CY21" s="15">
        <v>43.13</v>
      </c>
      <c r="CZ21" s="15">
        <v>36.300000000000004</v>
      </c>
      <c r="DA21" s="18">
        <v>37.285703330407848</v>
      </c>
    </row>
    <row r="22" spans="2:105" x14ac:dyDescent="0.25">
      <c r="B22" s="12" t="s">
        <v>20</v>
      </c>
      <c r="C22" s="15">
        <v>45.279999999999994</v>
      </c>
      <c r="D22" s="15">
        <v>45.889999999999993</v>
      </c>
      <c r="E22" s="15">
        <v>47.68</v>
      </c>
      <c r="F22" s="15">
        <v>48.764964928321497</v>
      </c>
      <c r="G22" s="18">
        <v>51.489106219782329</v>
      </c>
      <c r="I22" s="12" t="s">
        <v>20</v>
      </c>
      <c r="J22" s="15">
        <v>41.72</v>
      </c>
      <c r="K22" s="15">
        <v>44.44</v>
      </c>
      <c r="L22" s="15">
        <v>46.17</v>
      </c>
      <c r="M22" s="15">
        <v>48.760000000000005</v>
      </c>
      <c r="N22" s="18">
        <v>51.483858759717208</v>
      </c>
      <c r="P22" s="12" t="s">
        <v>20</v>
      </c>
      <c r="Q22" s="15">
        <v>44.389999999999993</v>
      </c>
      <c r="R22" s="15">
        <v>44.44</v>
      </c>
      <c r="S22" s="15">
        <v>46.17</v>
      </c>
      <c r="T22" s="15">
        <v>48.764964928321497</v>
      </c>
      <c r="U22" s="18">
        <v>51.489106219782329</v>
      </c>
      <c r="W22" s="12" t="s">
        <v>20</v>
      </c>
      <c r="X22" s="15">
        <v>58.999999999999993</v>
      </c>
      <c r="Y22" s="15">
        <v>59.269999999999996</v>
      </c>
      <c r="Z22" s="15">
        <v>61.43</v>
      </c>
      <c r="AA22" s="15">
        <v>61.084964928321497</v>
      </c>
      <c r="AB22" s="18">
        <v>64.529106219782335</v>
      </c>
      <c r="AD22" s="12" t="s">
        <v>20</v>
      </c>
      <c r="AE22" s="15">
        <v>64.349999999999994</v>
      </c>
      <c r="AF22" s="15">
        <v>64.960000000000008</v>
      </c>
      <c r="AG22" s="15">
        <v>67.539999999999992</v>
      </c>
      <c r="AH22" s="15">
        <v>64.33</v>
      </c>
      <c r="AI22" s="18">
        <v>67.997030099353765</v>
      </c>
      <c r="AK22" s="12" t="s">
        <v>20</v>
      </c>
      <c r="AL22" s="15">
        <v>39.21</v>
      </c>
      <c r="AM22" s="15">
        <v>44</v>
      </c>
      <c r="AN22" s="15">
        <v>45.570000000000007</v>
      </c>
      <c r="AO22" s="15">
        <v>50.33</v>
      </c>
      <c r="AP22" s="18">
        <v>52.981773612574941</v>
      </c>
      <c r="AR22" s="12" t="s">
        <v>20</v>
      </c>
      <c r="AS22" s="15">
        <v>48.400000000000006</v>
      </c>
      <c r="AT22" s="15">
        <v>49.219999999999992</v>
      </c>
      <c r="AU22" s="15">
        <v>51.15404473629048</v>
      </c>
      <c r="AV22" s="15">
        <v>42.719489452626235</v>
      </c>
      <c r="AW22" s="18">
        <v>45.11</v>
      </c>
      <c r="AY22" s="12" t="s">
        <v>20</v>
      </c>
      <c r="AZ22" s="15">
        <v>123.44999999999997</v>
      </c>
      <c r="BA22" s="15">
        <v>101.47000000000001</v>
      </c>
      <c r="BB22" s="15">
        <v>103.55</v>
      </c>
      <c r="BC22" s="15">
        <v>116.81</v>
      </c>
      <c r="BD22" s="18">
        <v>119.40326872482177</v>
      </c>
      <c r="BF22" s="12" t="s">
        <v>20</v>
      </c>
      <c r="BG22" s="15">
        <v>73.289999999999992</v>
      </c>
      <c r="BH22" s="15">
        <v>76.37</v>
      </c>
      <c r="BI22" s="15">
        <v>78.400000000000006</v>
      </c>
      <c r="BJ22" s="15">
        <v>76.81</v>
      </c>
      <c r="BK22" s="18">
        <v>78.91855726035557</v>
      </c>
      <c r="BM22" s="12" t="s">
        <v>20</v>
      </c>
      <c r="BN22" s="15">
        <v>33.08</v>
      </c>
      <c r="BO22" s="15">
        <v>33.46</v>
      </c>
      <c r="BP22" s="15">
        <v>34.46</v>
      </c>
      <c r="BQ22" s="15">
        <v>34.272080000000003</v>
      </c>
      <c r="BR22" s="18">
        <v>35.299620035522302</v>
      </c>
      <c r="BT22" s="12" t="s">
        <v>20</v>
      </c>
      <c r="BU22" s="15">
        <v>20.260000000000002</v>
      </c>
      <c r="BV22" s="15">
        <v>25.990000000000002</v>
      </c>
      <c r="BW22" s="15">
        <v>27.65</v>
      </c>
      <c r="BX22" s="15">
        <v>27.360000000000003</v>
      </c>
      <c r="BY22" s="18">
        <v>29.216428016653101</v>
      </c>
      <c r="CA22" s="12" t="s">
        <v>20</v>
      </c>
      <c r="CB22" s="15">
        <v>56.809999999999995</v>
      </c>
      <c r="CC22" s="15">
        <v>51.95</v>
      </c>
      <c r="CD22" s="15">
        <v>51.660000000000004</v>
      </c>
      <c r="CE22" s="15">
        <v>54.191570471646173</v>
      </c>
      <c r="CF22" s="18">
        <v>54.191570471646173</v>
      </c>
      <c r="CH22" s="12" t="s">
        <v>20</v>
      </c>
      <c r="CI22" s="15">
        <v>29.96</v>
      </c>
      <c r="CJ22" s="15">
        <v>29.470000000000002</v>
      </c>
      <c r="CK22" s="15">
        <v>31.340000000000003</v>
      </c>
      <c r="CL22" s="15">
        <v>34.319999999999993</v>
      </c>
      <c r="CM22" s="18">
        <v>36.354773822131122</v>
      </c>
      <c r="CO22" s="12" t="s">
        <v>20</v>
      </c>
      <c r="CP22" s="15">
        <v>26.650000000000002</v>
      </c>
      <c r="CQ22" s="15">
        <v>19.849999999999998</v>
      </c>
      <c r="CR22" s="15">
        <v>20.66</v>
      </c>
      <c r="CS22" s="15">
        <v>17.192992968417492</v>
      </c>
      <c r="CT22" s="18">
        <v>18.154936897365783</v>
      </c>
      <c r="CV22" s="12" t="s">
        <v>20</v>
      </c>
      <c r="CW22" s="15">
        <v>0</v>
      </c>
      <c r="CX22" s="15">
        <v>43.13</v>
      </c>
      <c r="CY22" s="15">
        <v>43.13</v>
      </c>
      <c r="CZ22" s="15">
        <v>36.300000000000004</v>
      </c>
      <c r="DA22" s="18">
        <v>37.285703330407848</v>
      </c>
    </row>
    <row r="23" spans="2:105" x14ac:dyDescent="0.25">
      <c r="B23" s="12" t="s">
        <v>21</v>
      </c>
      <c r="C23" s="15">
        <v>45.279999999999994</v>
      </c>
      <c r="D23" s="15">
        <v>45.889999999999993</v>
      </c>
      <c r="E23" s="15">
        <v>47.68</v>
      </c>
      <c r="F23" s="15">
        <v>48.764964928321497</v>
      </c>
      <c r="G23" s="18">
        <v>51.489106219782329</v>
      </c>
      <c r="I23" s="12" t="s">
        <v>21</v>
      </c>
      <c r="J23" s="15">
        <v>41.72</v>
      </c>
      <c r="K23" s="15">
        <v>44.44</v>
      </c>
      <c r="L23" s="15">
        <v>46.17</v>
      </c>
      <c r="M23" s="15">
        <v>48.760000000000005</v>
      </c>
      <c r="N23" s="18">
        <v>51.483858759717208</v>
      </c>
      <c r="P23" s="12" t="s">
        <v>21</v>
      </c>
      <c r="Q23" s="15">
        <v>44.389999999999993</v>
      </c>
      <c r="R23" s="15">
        <v>44.44</v>
      </c>
      <c r="S23" s="15">
        <v>46.17</v>
      </c>
      <c r="T23" s="15">
        <v>48.764964928321497</v>
      </c>
      <c r="U23" s="18">
        <v>51.489106219782329</v>
      </c>
      <c r="W23" s="12" t="s">
        <v>21</v>
      </c>
      <c r="X23" s="15">
        <v>58.999999999999993</v>
      </c>
      <c r="Y23" s="15">
        <v>59.269999999999996</v>
      </c>
      <c r="Z23" s="15">
        <v>61.43</v>
      </c>
      <c r="AA23" s="15">
        <v>61.084964928321497</v>
      </c>
      <c r="AB23" s="18">
        <v>64.529106219782335</v>
      </c>
      <c r="AD23" s="12" t="s">
        <v>21</v>
      </c>
      <c r="AE23" s="15">
        <v>64.349999999999994</v>
      </c>
      <c r="AF23" s="15">
        <v>64.960000000000008</v>
      </c>
      <c r="AG23" s="15">
        <v>67.539999999999992</v>
      </c>
      <c r="AH23" s="15">
        <v>64.33</v>
      </c>
      <c r="AI23" s="18">
        <v>67.997030099353765</v>
      </c>
      <c r="AK23" s="12" t="s">
        <v>21</v>
      </c>
      <c r="AL23" s="15">
        <v>39.21</v>
      </c>
      <c r="AM23" s="15">
        <v>44</v>
      </c>
      <c r="AN23" s="15">
        <v>45.570000000000007</v>
      </c>
      <c r="AO23" s="15">
        <v>50.33</v>
      </c>
      <c r="AP23" s="18">
        <v>52.981773612574941</v>
      </c>
      <c r="AR23" s="12" t="s">
        <v>21</v>
      </c>
      <c r="AS23" s="15">
        <v>48.400000000000006</v>
      </c>
      <c r="AT23" s="15">
        <v>49.219999999999992</v>
      </c>
      <c r="AU23" s="15">
        <v>51.15404473629048</v>
      </c>
      <c r="AV23" s="15">
        <v>42.719489452626235</v>
      </c>
      <c r="AW23" s="18">
        <v>45.11</v>
      </c>
      <c r="AY23" s="12" t="s">
        <v>21</v>
      </c>
      <c r="AZ23" s="15">
        <v>130.19</v>
      </c>
      <c r="BA23" s="15">
        <v>101.47000000000001</v>
      </c>
      <c r="BB23" s="15">
        <v>103.55</v>
      </c>
      <c r="BC23" s="15">
        <v>116.81</v>
      </c>
      <c r="BD23" s="18">
        <v>119.40326872482177</v>
      </c>
      <c r="BF23" s="12" t="s">
        <v>21</v>
      </c>
      <c r="BG23" s="15">
        <v>73.289999999999992</v>
      </c>
      <c r="BH23" s="15">
        <v>76.37</v>
      </c>
      <c r="BI23" s="15">
        <v>78.400000000000006</v>
      </c>
      <c r="BJ23" s="15">
        <v>76.81</v>
      </c>
      <c r="BK23" s="18">
        <v>78.91855726035557</v>
      </c>
      <c r="BM23" s="12" t="s">
        <v>21</v>
      </c>
      <c r="BN23" s="15">
        <v>33.08</v>
      </c>
      <c r="BO23" s="15">
        <v>33.46</v>
      </c>
      <c r="BP23" s="15">
        <v>34.46</v>
      </c>
      <c r="BQ23" s="15">
        <v>34.272080000000003</v>
      </c>
      <c r="BR23" s="18">
        <v>35.299620035522302</v>
      </c>
      <c r="BT23" s="12" t="s">
        <v>21</v>
      </c>
      <c r="BU23" s="15">
        <v>20.260000000000002</v>
      </c>
      <c r="BV23" s="15">
        <v>25.990000000000002</v>
      </c>
      <c r="BW23" s="15">
        <v>27.65</v>
      </c>
      <c r="BX23" s="15">
        <v>27.360000000000003</v>
      </c>
      <c r="BY23" s="18">
        <v>29.216428016653101</v>
      </c>
      <c r="CA23" s="12" t="s">
        <v>21</v>
      </c>
      <c r="CB23" s="15">
        <v>56.809999999999995</v>
      </c>
      <c r="CC23" s="15">
        <v>51.95</v>
      </c>
      <c r="CD23" s="15">
        <v>51.660000000000004</v>
      </c>
      <c r="CE23" s="15">
        <v>54.191570471646173</v>
      </c>
      <c r="CF23" s="18">
        <v>54.191570471646173</v>
      </c>
      <c r="CH23" s="12" t="s">
        <v>21</v>
      </c>
      <c r="CI23" s="15">
        <v>29.96</v>
      </c>
      <c r="CJ23" s="15">
        <v>29.470000000000002</v>
      </c>
      <c r="CK23" s="15">
        <v>31.340000000000003</v>
      </c>
      <c r="CL23" s="15">
        <v>34.319999999999993</v>
      </c>
      <c r="CM23" s="18">
        <v>36.354773822131122</v>
      </c>
      <c r="CO23" s="12" t="s">
        <v>21</v>
      </c>
      <c r="CP23" s="15">
        <v>26.650000000000002</v>
      </c>
      <c r="CQ23" s="15">
        <v>19.849999999999998</v>
      </c>
      <c r="CR23" s="15">
        <v>20.66</v>
      </c>
      <c r="CS23" s="15">
        <v>17.192992968417492</v>
      </c>
      <c r="CT23" s="18">
        <v>18.154936897365783</v>
      </c>
      <c r="CV23" s="12" t="s">
        <v>21</v>
      </c>
      <c r="CW23" s="15">
        <v>0</v>
      </c>
      <c r="CX23" s="15">
        <v>43.13</v>
      </c>
      <c r="CY23" s="15">
        <v>43.13</v>
      </c>
      <c r="CZ23" s="15">
        <v>36.300000000000004</v>
      </c>
      <c r="DA23" s="18">
        <v>37.285703330407848</v>
      </c>
    </row>
    <row r="24" spans="2:105" x14ac:dyDescent="0.25">
      <c r="B24" s="12" t="s">
        <v>22</v>
      </c>
      <c r="C24" s="15">
        <v>45.279999999999994</v>
      </c>
      <c r="D24" s="15">
        <v>45.889999999999993</v>
      </c>
      <c r="E24" s="15">
        <v>47.68</v>
      </c>
      <c r="F24" s="15">
        <v>48.764964928321497</v>
      </c>
      <c r="G24" s="18">
        <v>51.489106219782329</v>
      </c>
      <c r="I24" s="12" t="s">
        <v>22</v>
      </c>
      <c r="J24" s="15">
        <v>41.72</v>
      </c>
      <c r="K24" s="15">
        <v>44.44</v>
      </c>
      <c r="L24" s="15">
        <v>46.17</v>
      </c>
      <c r="M24" s="15">
        <v>48.760000000000005</v>
      </c>
      <c r="N24" s="18">
        <v>51.483858759717208</v>
      </c>
      <c r="P24" s="12" t="s">
        <v>22</v>
      </c>
      <c r="Q24" s="15">
        <v>44.389999999999993</v>
      </c>
      <c r="R24" s="15">
        <v>44.44</v>
      </c>
      <c r="S24" s="15">
        <v>46.17</v>
      </c>
      <c r="T24" s="15">
        <v>48.764964928321497</v>
      </c>
      <c r="U24" s="18">
        <v>51.489106219782329</v>
      </c>
      <c r="W24" s="12" t="s">
        <v>22</v>
      </c>
      <c r="X24" s="15">
        <v>58.999999999999993</v>
      </c>
      <c r="Y24" s="15">
        <v>59.269999999999996</v>
      </c>
      <c r="Z24" s="15">
        <v>61.43</v>
      </c>
      <c r="AA24" s="15">
        <v>61.084964928321497</v>
      </c>
      <c r="AB24" s="18">
        <v>64.529106219782335</v>
      </c>
      <c r="AD24" s="12" t="s">
        <v>22</v>
      </c>
      <c r="AE24" s="15">
        <v>64.349999999999994</v>
      </c>
      <c r="AF24" s="15">
        <v>64.960000000000008</v>
      </c>
      <c r="AG24" s="15">
        <v>67.539999999999992</v>
      </c>
      <c r="AH24" s="15">
        <v>64.33</v>
      </c>
      <c r="AI24" s="18">
        <v>67.997030099353765</v>
      </c>
      <c r="AK24" s="12" t="s">
        <v>22</v>
      </c>
      <c r="AL24" s="15">
        <v>39.21</v>
      </c>
      <c r="AM24" s="15">
        <v>44</v>
      </c>
      <c r="AN24" s="15">
        <v>45.570000000000007</v>
      </c>
      <c r="AO24" s="15">
        <v>50.33</v>
      </c>
      <c r="AP24" s="18">
        <v>52.981773612574941</v>
      </c>
      <c r="AR24" s="12" t="s">
        <v>22</v>
      </c>
      <c r="AS24" s="15">
        <v>48.400000000000006</v>
      </c>
      <c r="AT24" s="15">
        <v>49.219999999999992</v>
      </c>
      <c r="AU24" s="15">
        <v>51.15404473629048</v>
      </c>
      <c r="AV24" s="15">
        <v>42.719489452626235</v>
      </c>
      <c r="AW24" s="18">
        <v>45.11</v>
      </c>
      <c r="AY24" s="12" t="s">
        <v>22</v>
      </c>
      <c r="AZ24" s="15">
        <v>130.19</v>
      </c>
      <c r="BA24" s="15">
        <v>101.47000000000001</v>
      </c>
      <c r="BB24" s="15">
        <v>103.55</v>
      </c>
      <c r="BC24" s="15">
        <v>116.81</v>
      </c>
      <c r="BD24" s="18">
        <v>119.40326872482177</v>
      </c>
      <c r="BF24" s="12" t="s">
        <v>22</v>
      </c>
      <c r="BG24" s="15">
        <v>73.289999999999992</v>
      </c>
      <c r="BH24" s="15">
        <v>76.37</v>
      </c>
      <c r="BI24" s="15">
        <v>78.400000000000006</v>
      </c>
      <c r="BJ24" s="15">
        <v>76.81</v>
      </c>
      <c r="BK24" s="18">
        <v>78.91855726035557</v>
      </c>
      <c r="BM24" s="12" t="s">
        <v>22</v>
      </c>
      <c r="BN24" s="15">
        <v>33.08</v>
      </c>
      <c r="BO24" s="15">
        <v>33.46</v>
      </c>
      <c r="BP24" s="15">
        <v>34.46</v>
      </c>
      <c r="BQ24" s="15">
        <v>34.272080000000003</v>
      </c>
      <c r="BR24" s="18">
        <v>35.299620035522302</v>
      </c>
      <c r="BT24" s="12" t="s">
        <v>22</v>
      </c>
      <c r="BU24" s="15">
        <v>20.260000000000002</v>
      </c>
      <c r="BV24" s="15">
        <v>25.990000000000002</v>
      </c>
      <c r="BW24" s="15">
        <v>27.65</v>
      </c>
      <c r="BX24" s="15">
        <v>27.360000000000003</v>
      </c>
      <c r="BY24" s="18">
        <v>29.216428016653101</v>
      </c>
      <c r="CA24" s="12" t="s">
        <v>22</v>
      </c>
      <c r="CB24" s="15">
        <v>56.809999999999995</v>
      </c>
      <c r="CC24" s="15">
        <v>51.95</v>
      </c>
      <c r="CD24" s="15">
        <v>51.660000000000004</v>
      </c>
      <c r="CE24" s="15">
        <v>54.191570471646173</v>
      </c>
      <c r="CF24" s="18">
        <v>54.191570471646173</v>
      </c>
      <c r="CH24" s="12" t="s">
        <v>22</v>
      </c>
      <c r="CI24" s="15">
        <v>29.96</v>
      </c>
      <c r="CJ24" s="15">
        <v>29.470000000000002</v>
      </c>
      <c r="CK24" s="15">
        <v>31.340000000000003</v>
      </c>
      <c r="CL24" s="15">
        <v>34.319999999999993</v>
      </c>
      <c r="CM24" s="18">
        <v>36.354773822131122</v>
      </c>
      <c r="CO24" s="12" t="s">
        <v>22</v>
      </c>
      <c r="CP24" s="15">
        <v>26.650000000000002</v>
      </c>
      <c r="CQ24" s="15">
        <v>19.849999999999998</v>
      </c>
      <c r="CR24" s="15">
        <v>20.66</v>
      </c>
      <c r="CS24" s="15">
        <v>17.192992968417492</v>
      </c>
      <c r="CT24" s="18">
        <v>18.154936897365783</v>
      </c>
      <c r="CV24" s="12" t="s">
        <v>22</v>
      </c>
      <c r="CW24" s="15">
        <v>0</v>
      </c>
      <c r="CX24" s="15">
        <v>43.13</v>
      </c>
      <c r="CY24" s="15">
        <v>43.13</v>
      </c>
      <c r="CZ24" s="15">
        <v>36.300000000000004</v>
      </c>
      <c r="DA24" s="18">
        <v>37.285703330407848</v>
      </c>
    </row>
    <row r="25" spans="2:105" x14ac:dyDescent="0.25">
      <c r="B25" s="12" t="s">
        <v>23</v>
      </c>
      <c r="C25" s="15">
        <v>45.279999999999994</v>
      </c>
      <c r="D25" s="15">
        <v>45.889999999999993</v>
      </c>
      <c r="E25" s="15">
        <v>47.68</v>
      </c>
      <c r="F25" s="15">
        <v>48.764964928321497</v>
      </c>
      <c r="G25" s="18">
        <v>51.489106219782329</v>
      </c>
      <c r="I25" s="12" t="s">
        <v>23</v>
      </c>
      <c r="J25" s="15">
        <v>41.72</v>
      </c>
      <c r="K25" s="15">
        <v>44.44</v>
      </c>
      <c r="L25" s="15">
        <v>46.17</v>
      </c>
      <c r="M25" s="15">
        <v>48.760000000000005</v>
      </c>
      <c r="N25" s="18">
        <v>51.483858759717208</v>
      </c>
      <c r="P25" s="12" t="s">
        <v>23</v>
      </c>
      <c r="Q25" s="15">
        <v>44.389999999999993</v>
      </c>
      <c r="R25" s="15">
        <v>44.44</v>
      </c>
      <c r="S25" s="15">
        <v>46.17</v>
      </c>
      <c r="T25" s="15">
        <v>48.764964928321497</v>
      </c>
      <c r="U25" s="18">
        <v>51.489106219782329</v>
      </c>
      <c r="W25" s="12" t="s">
        <v>23</v>
      </c>
      <c r="X25" s="15">
        <v>58.999999999999993</v>
      </c>
      <c r="Y25" s="15">
        <v>59.269999999999996</v>
      </c>
      <c r="Z25" s="15">
        <v>61.43</v>
      </c>
      <c r="AA25" s="15">
        <v>61.084964928321497</v>
      </c>
      <c r="AB25" s="18">
        <v>64.529106219782335</v>
      </c>
      <c r="AD25" s="12" t="s">
        <v>23</v>
      </c>
      <c r="AE25" s="15">
        <v>64.349999999999994</v>
      </c>
      <c r="AF25" s="15">
        <v>64.960000000000008</v>
      </c>
      <c r="AG25" s="15">
        <v>67.539999999999992</v>
      </c>
      <c r="AH25" s="15">
        <v>64.33</v>
      </c>
      <c r="AI25" s="18">
        <v>67.997030099353765</v>
      </c>
      <c r="AK25" s="12" t="s">
        <v>23</v>
      </c>
      <c r="AL25" s="15">
        <v>39.21</v>
      </c>
      <c r="AM25" s="15">
        <v>44</v>
      </c>
      <c r="AN25" s="15">
        <v>45.570000000000007</v>
      </c>
      <c r="AO25" s="15">
        <v>50.33</v>
      </c>
      <c r="AP25" s="18">
        <v>52.981773612574941</v>
      </c>
      <c r="AR25" s="12" t="s">
        <v>23</v>
      </c>
      <c r="AS25" s="15">
        <v>48.400000000000006</v>
      </c>
      <c r="AT25" s="15">
        <v>49.219999999999992</v>
      </c>
      <c r="AU25" s="15">
        <v>51.15404473629048</v>
      </c>
      <c r="AV25" s="15">
        <v>42.719489452626235</v>
      </c>
      <c r="AW25" s="18">
        <v>45.11</v>
      </c>
      <c r="AY25" s="12" t="s">
        <v>23</v>
      </c>
      <c r="AZ25" s="15">
        <v>130.19</v>
      </c>
      <c r="BA25" s="15">
        <v>101.47000000000001</v>
      </c>
      <c r="BB25" s="15">
        <v>103.55</v>
      </c>
      <c r="BC25" s="15">
        <v>116.81</v>
      </c>
      <c r="BD25" s="18">
        <v>119.40326872482177</v>
      </c>
      <c r="BF25" s="12" t="s">
        <v>23</v>
      </c>
      <c r="BG25" s="15">
        <v>73.289999999999992</v>
      </c>
      <c r="BH25" s="15">
        <v>76.37</v>
      </c>
      <c r="BI25" s="15">
        <v>78.400000000000006</v>
      </c>
      <c r="BJ25" s="15">
        <v>76.81</v>
      </c>
      <c r="BK25" s="18">
        <v>78.91855726035557</v>
      </c>
      <c r="BM25" s="12" t="s">
        <v>23</v>
      </c>
      <c r="BN25" s="15">
        <v>33.08</v>
      </c>
      <c r="BO25" s="15">
        <v>33.46</v>
      </c>
      <c r="BP25" s="15">
        <v>34.46</v>
      </c>
      <c r="BQ25" s="15">
        <v>34.272080000000003</v>
      </c>
      <c r="BR25" s="18">
        <v>35.299620035522302</v>
      </c>
      <c r="BT25" s="12" t="s">
        <v>23</v>
      </c>
      <c r="BU25" s="15">
        <v>20.260000000000002</v>
      </c>
      <c r="BV25" s="15">
        <v>25.990000000000002</v>
      </c>
      <c r="BW25" s="15">
        <v>27.65</v>
      </c>
      <c r="BX25" s="15">
        <v>27.360000000000003</v>
      </c>
      <c r="BY25" s="18">
        <v>29.216428016653101</v>
      </c>
      <c r="CA25" s="12" t="s">
        <v>23</v>
      </c>
      <c r="CB25" s="15">
        <v>56.809999999999995</v>
      </c>
      <c r="CC25" s="15">
        <v>51.95</v>
      </c>
      <c r="CD25" s="15">
        <v>51.660000000000004</v>
      </c>
      <c r="CE25" s="15">
        <v>54.191570471646173</v>
      </c>
      <c r="CF25" s="18">
        <v>54.191570471646173</v>
      </c>
      <c r="CH25" s="12" t="s">
        <v>23</v>
      </c>
      <c r="CI25" s="15">
        <v>29.96</v>
      </c>
      <c r="CJ25" s="15">
        <v>29.470000000000002</v>
      </c>
      <c r="CK25" s="15">
        <v>31.340000000000003</v>
      </c>
      <c r="CL25" s="15">
        <v>34.319999999999993</v>
      </c>
      <c r="CM25" s="18">
        <v>36.354773822131122</v>
      </c>
      <c r="CO25" s="12" t="s">
        <v>23</v>
      </c>
      <c r="CP25" s="15">
        <v>26.650000000000002</v>
      </c>
      <c r="CQ25" s="15">
        <v>19.849999999999998</v>
      </c>
      <c r="CR25" s="15">
        <v>20.66</v>
      </c>
      <c r="CS25" s="15">
        <v>17.192992968417492</v>
      </c>
      <c r="CT25" s="18">
        <v>18.154936897365783</v>
      </c>
      <c r="CV25" s="12" t="s">
        <v>23</v>
      </c>
      <c r="CW25" s="15">
        <v>0</v>
      </c>
      <c r="CX25" s="15">
        <v>43.13</v>
      </c>
      <c r="CY25" s="15">
        <v>43.13</v>
      </c>
      <c r="CZ25" s="15">
        <v>36.300000000000004</v>
      </c>
      <c r="DA25" s="18">
        <v>37.285703330407848</v>
      </c>
    </row>
    <row r="26" spans="2:105" ht="15.75" thickBot="1" x14ac:dyDescent="0.3">
      <c r="B26" s="13" t="s">
        <v>24</v>
      </c>
      <c r="C26" s="19">
        <f>SUM(C14:C25)</f>
        <v>538.67999999999995</v>
      </c>
      <c r="D26" s="19">
        <f>SUM(D14:D25)</f>
        <v>540.83999999999992</v>
      </c>
      <c r="E26" s="19">
        <f>SUM(E14:E25)</f>
        <v>572.16</v>
      </c>
      <c r="F26" s="19">
        <f>SUM(F14:F25)</f>
        <v>585.17957913985799</v>
      </c>
      <c r="G26" s="20">
        <f>SUM(G14:G25)</f>
        <v>617.869274637388</v>
      </c>
      <c r="I26" s="13" t="s">
        <v>24</v>
      </c>
      <c r="J26" s="19">
        <f>SUM(J14:J25)</f>
        <v>498.44000000000005</v>
      </c>
      <c r="K26" s="19">
        <f>SUM(K14:K25)</f>
        <v>518.51</v>
      </c>
      <c r="L26" s="19">
        <f>SUM(L14:L25)</f>
        <v>554.04000000000008</v>
      </c>
      <c r="M26" s="19">
        <f>SUM(M14:M25)</f>
        <v>585.12</v>
      </c>
      <c r="N26" s="20">
        <f>SUM(N14:N25)</f>
        <v>617.80630511660672</v>
      </c>
      <c r="P26" s="13" t="s">
        <v>24</v>
      </c>
      <c r="Q26" s="19">
        <f>SUM(Q14:Q25)</f>
        <v>517.53999999999985</v>
      </c>
      <c r="R26" s="19">
        <f>SUM(R14:R25)</f>
        <v>292.12000000000006</v>
      </c>
      <c r="S26" s="19">
        <f>SUM(S14:S25)</f>
        <v>554.04000000000008</v>
      </c>
      <c r="T26" s="19">
        <f>SUM(T14:T25)</f>
        <v>585.17957913985799</v>
      </c>
      <c r="U26" s="20">
        <f>SUM(U14:U25)</f>
        <v>617.869274637388</v>
      </c>
      <c r="W26" s="13" t="s">
        <v>24</v>
      </c>
      <c r="X26" s="19">
        <f>SUM(X14:X25)</f>
        <v>691.31999999999994</v>
      </c>
      <c r="Y26" s="19">
        <f>SUM(Y14:Y25)</f>
        <v>701.83999999999992</v>
      </c>
      <c r="Z26" s="19">
        <f>SUM(Z14:Z25)</f>
        <v>737.15999999999985</v>
      </c>
      <c r="AA26" s="19">
        <f>SUM(AA14:AA25)</f>
        <v>733.01957913985791</v>
      </c>
      <c r="AB26" s="20">
        <f>SUM(AB14:AB25)</f>
        <v>774.34927463738779</v>
      </c>
      <c r="AD26" s="13" t="s">
        <v>24</v>
      </c>
      <c r="AE26" s="19">
        <f>SUM(AE14:AE25)</f>
        <v>760.85000000000014</v>
      </c>
      <c r="AF26" s="19">
        <f>SUM(AF14:AF25)</f>
        <v>770.67000000000019</v>
      </c>
      <c r="AG26" s="19">
        <f>SUM(AG14:AG25)</f>
        <v>810.47999999999968</v>
      </c>
      <c r="AH26" s="19">
        <f>SUM(AH14:AH25)</f>
        <v>771.96000000000015</v>
      </c>
      <c r="AI26" s="20">
        <f>SUM(AI14:AI25)</f>
        <v>815.96436119224518</v>
      </c>
      <c r="AK26" s="13" t="s">
        <v>24</v>
      </c>
      <c r="AL26" s="19">
        <f>SUM(AL14:AL25)</f>
        <v>470.51999999999992</v>
      </c>
      <c r="AM26" s="19">
        <f>SUM(AM14:AM25)</f>
        <v>509.65000000000003</v>
      </c>
      <c r="AN26" s="19">
        <f>SUM(AN14:AN25)</f>
        <v>546.84</v>
      </c>
      <c r="AO26" s="19">
        <f>SUM(AO14:AO25)</f>
        <v>603.95999999999992</v>
      </c>
      <c r="AP26" s="20">
        <f>SUM(AP14:AP25)</f>
        <v>635.78128335089923</v>
      </c>
      <c r="AR26" s="13" t="s">
        <v>24</v>
      </c>
      <c r="AS26" s="19">
        <f>SUM(AS14:AS25)</f>
        <v>580.79999999999995</v>
      </c>
      <c r="AT26" s="19">
        <f>SUM(AT14:AT25)</f>
        <v>583.57999999999981</v>
      </c>
      <c r="AU26" s="19">
        <f>SUM(AU14:AU25)</f>
        <v>613.84853683548579</v>
      </c>
      <c r="AV26" s="19">
        <f>SUM(AV14:AV25)</f>
        <v>512.63387343151487</v>
      </c>
      <c r="AW26" s="20">
        <f>SUM(AW14:AW25)</f>
        <v>541.32000000000005</v>
      </c>
      <c r="AY26" s="13" t="s">
        <v>24</v>
      </c>
      <c r="AZ26" s="19">
        <f>SUM(AZ14:AZ25)</f>
        <v>1506.3100000000002</v>
      </c>
      <c r="BA26" s="19">
        <f>SUM(BA14:BA25)</f>
        <v>1349.6100000000001</v>
      </c>
      <c r="BB26" s="19">
        <f>SUM(BB14:BB25)</f>
        <v>1242.5999999999997</v>
      </c>
      <c r="BC26" s="19">
        <f>SUM(BC14:BC25)</f>
        <v>1401.7199999999996</v>
      </c>
      <c r="BD26" s="20">
        <f>SUM(BD14:BD25)</f>
        <v>1432.8392246978617</v>
      </c>
      <c r="BF26" s="13" t="s">
        <v>24</v>
      </c>
      <c r="BG26" s="19">
        <f>SUM(BG14:BG25)</f>
        <v>867.01999999999975</v>
      </c>
      <c r="BH26" s="19">
        <f>SUM(BH14:BH25)</f>
        <v>897.46</v>
      </c>
      <c r="BI26" s="19">
        <f>SUM(BI14:BI25)</f>
        <v>940.79999999999984</v>
      </c>
      <c r="BJ26" s="19">
        <f>SUM(BJ14:BJ25)</f>
        <v>921.7199999999998</v>
      </c>
      <c r="BK26" s="20">
        <f>SUM(BK14:BK25)</f>
        <v>947.02268712426678</v>
      </c>
      <c r="BM26" s="13" t="s">
        <v>24</v>
      </c>
      <c r="BN26" s="19">
        <f>SUM(BN14:BN25)</f>
        <v>396.95999999999987</v>
      </c>
      <c r="BO26" s="19">
        <f>SUM(BO14:BO25)</f>
        <v>392.89999999999992</v>
      </c>
      <c r="BP26" s="19">
        <f>SUM(BP14:BP25)</f>
        <v>413.51999999999992</v>
      </c>
      <c r="BQ26" s="19">
        <f>SUM(BQ14:BQ25)</f>
        <v>411.26496000000014</v>
      </c>
      <c r="BR26" s="20">
        <f>SUM(BR14:BR25)</f>
        <v>423.59544042626766</v>
      </c>
      <c r="BT26" s="13" t="s">
        <v>24</v>
      </c>
      <c r="BU26" s="19">
        <f>SUM(BU14:BU25)</f>
        <v>242.22999999999996</v>
      </c>
      <c r="BV26" s="19">
        <f>SUM(BV14:BV25)</f>
        <v>297.02000000000004</v>
      </c>
      <c r="BW26" s="19">
        <f>SUM(BW14:BW25)</f>
        <v>331.79999999999995</v>
      </c>
      <c r="BX26" s="19">
        <f>SUM(BX14:BX25)</f>
        <v>328.32000000000011</v>
      </c>
      <c r="BY26" s="20">
        <f>SUM(BY14:BY25)</f>
        <v>350.59713619983717</v>
      </c>
      <c r="CA26" s="13" t="s">
        <v>24</v>
      </c>
      <c r="CB26" s="19">
        <f>SUM(CB14:CB25)</f>
        <v>674.9699999999998</v>
      </c>
      <c r="CC26" s="19">
        <f>SUM(CC14:CC25)</f>
        <v>591.61</v>
      </c>
      <c r="CD26" s="19">
        <f>SUM(CD14:CD25)</f>
        <v>619.92000000000007</v>
      </c>
      <c r="CE26" s="19">
        <f>SUM(CE14:CE25)</f>
        <v>650.29884565975408</v>
      </c>
      <c r="CF26" s="20">
        <f>SUM(CF14:CF25)</f>
        <v>650.29884565975408</v>
      </c>
      <c r="CH26" s="13" t="s">
        <v>24</v>
      </c>
      <c r="CI26" s="19">
        <f>SUM(CI14:CI25)</f>
        <v>359.21999999999997</v>
      </c>
      <c r="CJ26" s="19">
        <f>SUM(CJ14:CJ25)</f>
        <v>318.2600000000001</v>
      </c>
      <c r="CK26" s="19">
        <f>SUM(CK14:CK25)</f>
        <v>376.08000000000015</v>
      </c>
      <c r="CL26" s="19">
        <f>SUM(CL14:CL25)</f>
        <v>411.83999999999992</v>
      </c>
      <c r="CM26" s="20">
        <f>SUM(CM14:CM25)</f>
        <v>436.46728586557339</v>
      </c>
      <c r="CO26" s="13" t="s">
        <v>24</v>
      </c>
      <c r="CP26" s="19">
        <f>SUM(CP14:CP25)</f>
        <v>319.55999999999995</v>
      </c>
      <c r="CQ26" s="19">
        <f>SUM(CQ14:CQ25)</f>
        <v>246.11999999999992</v>
      </c>
      <c r="CR26" s="19">
        <f>SUM(CR14:CR25)</f>
        <v>247.92</v>
      </c>
      <c r="CS26" s="19">
        <f>SUM(CS14:CS25)</f>
        <v>206.31591562100985</v>
      </c>
      <c r="CT26" s="20">
        <f>SUM(CT14:CT25)</f>
        <v>217.85924276838941</v>
      </c>
      <c r="CV26" s="13" t="s">
        <v>24</v>
      </c>
      <c r="CW26" s="19">
        <f>SUM(CW14:CW25)</f>
        <v>0</v>
      </c>
      <c r="CX26" s="19">
        <f>SUM(CX14:CX25)</f>
        <v>474.43</v>
      </c>
      <c r="CY26" s="19">
        <f>SUM(CY14:CY25)</f>
        <v>517.56000000000006</v>
      </c>
      <c r="CZ26" s="19">
        <f>SUM(CZ14:CZ25)</f>
        <v>435.60000000000008</v>
      </c>
      <c r="DA26" s="20">
        <f>SUM(DA14:DA25)</f>
        <v>447.42843996489415</v>
      </c>
    </row>
    <row r="27" spans="2:105" ht="15.75" thickBot="1" x14ac:dyDescent="0.3">
      <c r="B27" s="55" t="s">
        <v>65</v>
      </c>
      <c r="C27" s="56">
        <f>C26/12</f>
        <v>44.889999999999993</v>
      </c>
      <c r="D27" s="56">
        <f>D26/12</f>
        <v>45.069999999999993</v>
      </c>
      <c r="E27" s="56">
        <f>E26/12</f>
        <v>47.68</v>
      </c>
      <c r="F27" s="56">
        <f>F26/12</f>
        <v>48.764964928321497</v>
      </c>
      <c r="G27" s="57">
        <f>G26/12</f>
        <v>51.489106219782336</v>
      </c>
      <c r="I27" s="55" t="s">
        <v>65</v>
      </c>
      <c r="J27" s="56">
        <f>J26/12</f>
        <v>41.536666666666669</v>
      </c>
      <c r="K27" s="56">
        <f>K26/12</f>
        <v>43.209166666666668</v>
      </c>
      <c r="L27" s="56">
        <f>L26/12</f>
        <v>46.170000000000009</v>
      </c>
      <c r="M27" s="56">
        <f>M26/12</f>
        <v>48.76</v>
      </c>
      <c r="N27" s="57">
        <f>N26/12</f>
        <v>51.483858759717229</v>
      </c>
      <c r="P27" s="55" t="s">
        <v>65</v>
      </c>
      <c r="Q27" s="56">
        <f>Q26/12</f>
        <v>43.128333333333323</v>
      </c>
      <c r="R27" s="56">
        <f>R26/12</f>
        <v>24.343333333333337</v>
      </c>
      <c r="S27" s="56">
        <f>S26/12</f>
        <v>46.170000000000009</v>
      </c>
      <c r="T27" s="56">
        <f>T26/12</f>
        <v>48.764964928321497</v>
      </c>
      <c r="U27" s="57">
        <f>U26/12</f>
        <v>51.489106219782336</v>
      </c>
      <c r="W27" s="55" t="s">
        <v>65</v>
      </c>
      <c r="X27" s="56">
        <f>X26/12</f>
        <v>57.609999999999992</v>
      </c>
      <c r="Y27" s="56">
        <f>Y26/12</f>
        <v>58.486666666666657</v>
      </c>
      <c r="Z27" s="56">
        <f>Z26/12</f>
        <v>61.429999999999986</v>
      </c>
      <c r="AA27" s="56">
        <f>AA26/12</f>
        <v>61.08496492832149</v>
      </c>
      <c r="AB27" s="57">
        <f>AB26/12</f>
        <v>64.529106219782321</v>
      </c>
      <c r="AD27" s="55" t="s">
        <v>65</v>
      </c>
      <c r="AE27" s="56">
        <f>AE26/12</f>
        <v>63.404166666666676</v>
      </c>
      <c r="AF27" s="56">
        <f>AF26/12</f>
        <v>64.222500000000011</v>
      </c>
      <c r="AG27" s="56">
        <f>AG26/12</f>
        <v>67.539999999999978</v>
      </c>
      <c r="AH27" s="56">
        <f>AH26/12</f>
        <v>64.330000000000013</v>
      </c>
      <c r="AI27" s="57">
        <f>AI26/12</f>
        <v>67.997030099353765</v>
      </c>
      <c r="AK27" s="55" t="s">
        <v>65</v>
      </c>
      <c r="AL27" s="56">
        <f>AL26/12</f>
        <v>39.209999999999994</v>
      </c>
      <c r="AM27" s="56">
        <f>AM26/12</f>
        <v>42.470833333333339</v>
      </c>
      <c r="AN27" s="56">
        <f>AN26/12</f>
        <v>45.57</v>
      </c>
      <c r="AO27" s="56">
        <f>AO26/12</f>
        <v>50.329999999999991</v>
      </c>
      <c r="AP27" s="57">
        <f>AP26/12</f>
        <v>52.981773612574933</v>
      </c>
      <c r="AR27" s="55" t="s">
        <v>65</v>
      </c>
      <c r="AS27" s="56">
        <f>AS26/12</f>
        <v>48.4</v>
      </c>
      <c r="AT27" s="56">
        <f>AT26/12</f>
        <v>48.631666666666653</v>
      </c>
      <c r="AU27" s="56">
        <f>AU26/12</f>
        <v>51.15404473629048</v>
      </c>
      <c r="AV27" s="56">
        <f>AV26/12</f>
        <v>42.719489452626242</v>
      </c>
      <c r="AW27" s="57">
        <f>AW26/12</f>
        <v>45.110000000000007</v>
      </c>
      <c r="AY27" s="55" t="s">
        <v>65</v>
      </c>
      <c r="AZ27" s="56">
        <f>AZ26/12</f>
        <v>125.52583333333335</v>
      </c>
      <c r="BA27" s="56">
        <f>BA26/12</f>
        <v>112.46750000000002</v>
      </c>
      <c r="BB27" s="56">
        <f>BB26/12</f>
        <v>103.54999999999997</v>
      </c>
      <c r="BC27" s="56">
        <f>BC26/12</f>
        <v>116.80999999999996</v>
      </c>
      <c r="BD27" s="57">
        <f>BD26/12</f>
        <v>119.40326872482181</v>
      </c>
      <c r="BF27" s="55" t="s">
        <v>65</v>
      </c>
      <c r="BG27" s="56">
        <f>BG26/12</f>
        <v>72.251666666666651</v>
      </c>
      <c r="BH27" s="56">
        <f>BH26/12</f>
        <v>74.788333333333341</v>
      </c>
      <c r="BI27" s="56">
        <f>BI26/12</f>
        <v>78.399999999999991</v>
      </c>
      <c r="BJ27" s="56">
        <f>BJ26/12</f>
        <v>76.809999999999988</v>
      </c>
      <c r="BK27" s="57">
        <f>BK26/12</f>
        <v>78.91855726035557</v>
      </c>
      <c r="BM27" s="55" t="s">
        <v>65</v>
      </c>
      <c r="BN27" s="56">
        <f>BN26/12</f>
        <v>33.079999999999991</v>
      </c>
      <c r="BO27" s="56">
        <f>BO26/12</f>
        <v>32.74166666666666</v>
      </c>
      <c r="BP27" s="56">
        <f>BP26/12</f>
        <v>34.459999999999994</v>
      </c>
      <c r="BQ27" s="56">
        <f>BQ26/12</f>
        <v>34.27208000000001</v>
      </c>
      <c r="BR27" s="57">
        <f>BR26/12</f>
        <v>35.299620035522302</v>
      </c>
      <c r="BT27" s="55" t="s">
        <v>65</v>
      </c>
      <c r="BU27" s="56">
        <f>BU26/12</f>
        <v>20.185833333333331</v>
      </c>
      <c r="BV27" s="56">
        <f>BV26/12</f>
        <v>24.751666666666669</v>
      </c>
      <c r="BW27" s="56">
        <f>BW26/12</f>
        <v>27.649999999999995</v>
      </c>
      <c r="BX27" s="56">
        <f>BX26/12</f>
        <v>27.36000000000001</v>
      </c>
      <c r="BY27" s="57">
        <f>BY26/12</f>
        <v>29.216428016653097</v>
      </c>
      <c r="CA27" s="55" t="s">
        <v>65</v>
      </c>
      <c r="CB27" s="56">
        <f>CB26/12</f>
        <v>56.247499999999981</v>
      </c>
      <c r="CC27" s="56">
        <f>CC26/12</f>
        <v>49.300833333333337</v>
      </c>
      <c r="CD27" s="56">
        <f>CD26/12</f>
        <v>51.660000000000004</v>
      </c>
      <c r="CE27" s="56">
        <f>CE26/12</f>
        <v>54.191570471646173</v>
      </c>
      <c r="CF27" s="57">
        <f>CF26/12</f>
        <v>54.191570471646173</v>
      </c>
      <c r="CH27" s="55" t="s">
        <v>65</v>
      </c>
      <c r="CI27" s="56">
        <f>CI26/12</f>
        <v>29.934999999999999</v>
      </c>
      <c r="CJ27" s="56">
        <f>CJ26/12</f>
        <v>26.521666666666675</v>
      </c>
      <c r="CK27" s="56">
        <f>CK26/12</f>
        <v>31.340000000000014</v>
      </c>
      <c r="CL27" s="56">
        <f>CL26/12</f>
        <v>34.319999999999993</v>
      </c>
      <c r="CM27" s="57">
        <f>CM26/12</f>
        <v>36.372273822131113</v>
      </c>
      <c r="CO27" s="55" t="s">
        <v>65</v>
      </c>
      <c r="CP27" s="56">
        <f>CP26/12</f>
        <v>26.629999999999995</v>
      </c>
      <c r="CQ27" s="56">
        <f>CQ26/12</f>
        <v>20.509999999999994</v>
      </c>
      <c r="CR27" s="56">
        <f>CR26/12</f>
        <v>20.66</v>
      </c>
      <c r="CS27" s="56">
        <f>CS26/12</f>
        <v>17.192992968417489</v>
      </c>
      <c r="CT27" s="57">
        <f>CT26/12</f>
        <v>18.154936897365783</v>
      </c>
      <c r="CV27" s="55" t="s">
        <v>65</v>
      </c>
      <c r="CW27" s="56">
        <f>CW26/12</f>
        <v>0</v>
      </c>
      <c r="CX27" s="56">
        <f>CX26/12</f>
        <v>39.535833333333336</v>
      </c>
      <c r="CY27" s="56">
        <f>CY26/12</f>
        <v>43.13</v>
      </c>
      <c r="CZ27" s="56">
        <f>CZ26/12</f>
        <v>36.300000000000004</v>
      </c>
      <c r="DA27" s="57">
        <f>DA26/12</f>
        <v>37.285703330407848</v>
      </c>
    </row>
    <row r="28" spans="2:105" ht="30" x14ac:dyDescent="0.25">
      <c r="B28" s="58" t="s">
        <v>35</v>
      </c>
      <c r="C28" s="59">
        <f>(C27-C9)/C9</f>
        <v>8.3108715184186319E-3</v>
      </c>
      <c r="D28" s="59">
        <f>(D26-C26)/C26</f>
        <v>4.0098017375806939E-3</v>
      </c>
      <c r="E28" s="59">
        <f>(E26-D26)/D26</f>
        <v>5.7909917905480467E-2</v>
      </c>
      <c r="F28" s="59">
        <f>(F26-E26)/E26</f>
        <v>2.275513691949459E-2</v>
      </c>
      <c r="G28" s="60">
        <f>(G26-F26)/F26</f>
        <v>5.5862673037189441E-2</v>
      </c>
      <c r="I28" s="58" t="s">
        <v>35</v>
      </c>
      <c r="J28" s="59">
        <f>(J27-J9)/J9</f>
        <v>6.4615136095631902E-3</v>
      </c>
      <c r="K28" s="59">
        <f>(K26-J26)/J26</f>
        <v>4.0265628761736484E-2</v>
      </c>
      <c r="L28" s="59">
        <f>(L26-K26)/K26</f>
        <v>6.8523268596555678E-2</v>
      </c>
      <c r="M28" s="59">
        <f>(M26-L26)/L26</f>
        <v>5.60970327052197E-2</v>
      </c>
      <c r="N28" s="60">
        <f>(N26-M26)/M26</f>
        <v>5.5862566852281102E-2</v>
      </c>
      <c r="P28" s="58" t="s">
        <v>35</v>
      </c>
      <c r="Q28" s="59">
        <f>(Q27-Q9)/Q9</f>
        <v>3.4500679619412944E-2</v>
      </c>
      <c r="R28" s="59">
        <f>(R26-Q26)/Q26</f>
        <v>-0.43556053638366088</v>
      </c>
      <c r="S28" s="59">
        <f>(S26-R26)/R26</f>
        <v>0.89661782828974379</v>
      </c>
      <c r="T28" s="59">
        <f>(T26-S26)/S26</f>
        <v>5.6204568514652213E-2</v>
      </c>
      <c r="U28" s="60">
        <f>(U26-T26)/T26</f>
        <v>5.5862673037189441E-2</v>
      </c>
      <c r="W28" s="58" t="s">
        <v>35</v>
      </c>
      <c r="X28" s="59">
        <f>(X27-X9)/X9</f>
        <v>2.6733202637675996E-2</v>
      </c>
      <c r="Y28" s="59">
        <f>(Y26-X26)/X26</f>
        <v>1.5217265521032204E-2</v>
      </c>
      <c r="Z28" s="59">
        <f>(Z26-Y26)/Y26</f>
        <v>5.0324860367035137E-2</v>
      </c>
      <c r="AA28" s="59">
        <f>(AA26-Z26)/Z26</f>
        <v>-5.6167193826875371E-3</v>
      </c>
      <c r="AB28" s="60">
        <f>(AB26-AA26)/AA26</f>
        <v>5.6382798868792973E-2</v>
      </c>
      <c r="AD28" s="58" t="s">
        <v>35</v>
      </c>
      <c r="AE28" s="59">
        <f>(AE27-AE9)/AE9</f>
        <v>2.1330004295532702E-2</v>
      </c>
      <c r="AF28" s="59">
        <f>(AF26-AE26)/AE26</f>
        <v>1.2906617598738316E-2</v>
      </c>
      <c r="AG28" s="59">
        <f>(AG26-AF26)/AF26</f>
        <v>5.1656350967339434E-2</v>
      </c>
      <c r="AH28" s="59">
        <f>(AH26-AG26)/AG26</f>
        <v>-4.7527391175599079E-2</v>
      </c>
      <c r="AI28" s="60">
        <f>(AI26-AH26)/AH26</f>
        <v>5.7003421410753173E-2</v>
      </c>
      <c r="AK28" s="58" t="s">
        <v>35</v>
      </c>
      <c r="AL28" s="59">
        <f>(AL27-AL9)/AL9</f>
        <v>-1.8121467374651879E-16</v>
      </c>
      <c r="AM28" s="59">
        <f>(AM26-AL26)/AL26</f>
        <v>8.316330867975881E-2</v>
      </c>
      <c r="AN28" s="59">
        <f>(AN26-AM26)/AM26</f>
        <v>7.2971647208868826E-2</v>
      </c>
      <c r="AO28" s="59">
        <f>(AO26-AN26)/AN26</f>
        <v>0.10445468509984618</v>
      </c>
      <c r="AP28" s="60">
        <f>(AP26-AO26)/AO26</f>
        <v>5.2687733212297687E-2</v>
      </c>
      <c r="AR28" s="58" t="s">
        <v>35</v>
      </c>
      <c r="AS28" s="59">
        <f>(AS27-AS9)/AS9</f>
        <v>-1.4680635036365704E-16</v>
      </c>
      <c r="AT28" s="59">
        <f>(AT26-AS26)/AS26</f>
        <v>4.7865013774102258E-3</v>
      </c>
      <c r="AU28" s="59">
        <f>(AU26-AT26)/AT26</f>
        <v>5.1866987963065873E-2</v>
      </c>
      <c r="AV28" s="59">
        <f>(AV26-AU26)/AU26</f>
        <v>-0.16488540304380803</v>
      </c>
      <c r="AW28" s="60">
        <f>(AW26-AV26)/AV26</f>
        <v>5.5958312657849542E-2</v>
      </c>
      <c r="AY28" s="58" t="s">
        <v>35</v>
      </c>
      <c r="AZ28" s="59">
        <f>(AZ27-AZ9)/AZ9</f>
        <v>4.7707481289820254E-2</v>
      </c>
      <c r="BA28" s="59">
        <f>(BA26-AZ26)/AZ26</f>
        <v>-0.10402905112493446</v>
      </c>
      <c r="BB28" s="59">
        <f>(BB26-BA26)/BA26</f>
        <v>-7.9289572543179462E-2</v>
      </c>
      <c r="BC28" s="59">
        <f>(BC26-BB26)/BB26</f>
        <v>0.12805408015451467</v>
      </c>
      <c r="BD28" s="60">
        <f>(BD26-BC26)/BC26</f>
        <v>2.2200742443470985E-2</v>
      </c>
      <c r="BF28" s="58" t="s">
        <v>35</v>
      </c>
      <c r="BG28" s="59">
        <f>(BG27-BG9)/BG9</f>
        <v>1.8202743329575215E-2</v>
      </c>
      <c r="BH28" s="59">
        <f>(BH26-BG26)/BG26</f>
        <v>3.5108763350326741E-2</v>
      </c>
      <c r="BI28" s="59">
        <f>(BI26-BH26)/BH26</f>
        <v>4.8291845876139106E-2</v>
      </c>
      <c r="BJ28" s="59">
        <f>(BJ26-BI26)/BI26</f>
        <v>-2.0280612244898005E-2</v>
      </c>
      <c r="BK28" s="60">
        <f>(BK26-BJ26)/BJ26</f>
        <v>2.7451598234026587E-2</v>
      </c>
      <c r="BM28" s="58" t="s">
        <v>35</v>
      </c>
      <c r="BN28" s="59">
        <f>(BN27-BN9)/BN9</f>
        <v>-2.1479526474005448E-16</v>
      </c>
      <c r="BO28" s="59">
        <f>(BO26-BN26)/BN26</f>
        <v>-1.02277307537282E-2</v>
      </c>
      <c r="BP28" s="59">
        <f>(BP26-BO26)/BO26</f>
        <v>5.2481547467549017E-2</v>
      </c>
      <c r="BQ28" s="59">
        <f>(BQ26-BP26)/BP26</f>
        <v>-5.453279164247875E-3</v>
      </c>
      <c r="BR28" s="60">
        <f>(BR26-BQ26)/BQ26</f>
        <v>2.9981840481298257E-2</v>
      </c>
      <c r="BT28" s="58" t="s">
        <v>35</v>
      </c>
      <c r="BU28" s="59">
        <f>(BU27-BU9)/BU9</f>
        <v>1.0807878484393033E-2</v>
      </c>
      <c r="BV28" s="59">
        <f>(BV26-BU26)/BU26</f>
        <v>0.22618998472526147</v>
      </c>
      <c r="BW28" s="59">
        <f>(BW26-BV26)/BV26</f>
        <v>0.11709649181873244</v>
      </c>
      <c r="BX28" s="59">
        <f>(BX26-BW26)/BW26</f>
        <v>-1.0488245931283448E-2</v>
      </c>
      <c r="BY28" s="60">
        <f>(BY26-BX26)/BX26</f>
        <v>6.7851901193460809E-2</v>
      </c>
      <c r="CA28" s="58" t="s">
        <v>35</v>
      </c>
      <c r="CB28" s="59">
        <f>(CB27-CB9)/CB9</f>
        <v>3.0173992673992431E-2</v>
      </c>
      <c r="CC28" s="59">
        <f>(CC26-CB26)/CB26</f>
        <v>-0.12350178526453</v>
      </c>
      <c r="CD28" s="59">
        <f>(CD26-CC26)/CC26</f>
        <v>4.7852470377444702E-2</v>
      </c>
      <c r="CE28" s="59">
        <f>(CE26-CD26)/CD26</f>
        <v>4.9004461317192542E-2</v>
      </c>
      <c r="CF28" s="60">
        <f>(CF26-CE26)/CE26</f>
        <v>0</v>
      </c>
      <c r="CH28" s="58" t="s">
        <v>35</v>
      </c>
      <c r="CI28" s="59">
        <f>(CI27-CI9)/CI9</f>
        <v>1.1705685618727956E-3</v>
      </c>
      <c r="CJ28" s="59">
        <f>(CJ26-CI26)/CI26</f>
        <v>-0.11402483157953307</v>
      </c>
      <c r="CK28" s="59">
        <f>(CK26-CJ26)/CJ26</f>
        <v>0.18167535976874263</v>
      </c>
      <c r="CL28" s="59">
        <f>(CL26-CK26)/CK26</f>
        <v>9.5086151882577505E-2</v>
      </c>
      <c r="CM28" s="60">
        <f>(CM26-CL26)/CL26</f>
        <v>5.9798188290533884E-2</v>
      </c>
      <c r="CO28" s="58" t="s">
        <v>35</v>
      </c>
      <c r="CP28" s="59">
        <f>(CP27-CP9)/CP9</f>
        <v>3.7565740045058068E-4</v>
      </c>
      <c r="CQ28" s="59">
        <f>(CQ26-CP26)/CP26</f>
        <v>-0.22981599699586944</v>
      </c>
      <c r="CR28" s="59">
        <f>(CR26-CQ26)/CQ26</f>
        <v>7.3135056070212446E-3</v>
      </c>
      <c r="CS28" s="59">
        <f>(CS26-CR26)/CR26</f>
        <v>-0.16781253783071209</v>
      </c>
      <c r="CT28" s="60">
        <f>(CT26-CS26)/CS26</f>
        <v>5.5949765739759828E-2</v>
      </c>
      <c r="CV28" s="58" t="s">
        <v>35</v>
      </c>
      <c r="CW28" s="59" t="e">
        <f>(CW27-CW9)/CW9</f>
        <v>#DIV/0!</v>
      </c>
      <c r="CX28" s="59" t="e">
        <f>(CX26-CW26)/CW26</f>
        <v>#DIV/0!</v>
      </c>
      <c r="CY28" s="59">
        <f>(CY26-CX26)/CX26</f>
        <v>9.0909090909091023E-2</v>
      </c>
      <c r="CZ28" s="59">
        <f>(CZ26-CY26)/CY26</f>
        <v>-0.15835845119406439</v>
      </c>
      <c r="DA28" s="60">
        <f>(DA26-CZ26)/CZ26</f>
        <v>2.7154361719224224E-2</v>
      </c>
    </row>
    <row r="29" spans="2:105" ht="60.75" thickBot="1" x14ac:dyDescent="0.3">
      <c r="B29" s="27" t="s">
        <v>60</v>
      </c>
      <c r="C29" s="61">
        <f>(C27-C$9)/C$9</f>
        <v>8.3108715184186319E-3</v>
      </c>
      <c r="D29" s="61">
        <f>(D27-C$9)/C$9</f>
        <v>1.2353998203054745E-2</v>
      </c>
      <c r="E29" s="61">
        <f>(E27-C9)/C9</f>
        <v>7.0979335130278612E-2</v>
      </c>
      <c r="F29" s="61">
        <f>(F27-C9)/C9</f>
        <v>9.5349616539117277E-2</v>
      </c>
      <c r="G29" s="62">
        <f>(G27-C9)/C9</f>
        <v>0.15653877402925293</v>
      </c>
      <c r="I29" s="27" t="s">
        <v>60</v>
      </c>
      <c r="J29" s="61">
        <f>(J27-J$9)/J$9</f>
        <v>6.4615136095631902E-3</v>
      </c>
      <c r="K29" s="61">
        <f>(K27-J$9)/J$9</f>
        <v>4.6987319279541376E-2</v>
      </c>
      <c r="L29" s="61">
        <f>(L27-J9)/J9</f>
        <v>0.11873031257572118</v>
      </c>
      <c r="M29" s="61">
        <f>(M27-J9)/J9</f>
        <v>0.18148776350860196</v>
      </c>
      <c r="N29" s="62">
        <f>(N27-J9)/J9</f>
        <v>0.24748870268275344</v>
      </c>
      <c r="P29" s="27" t="s">
        <v>60</v>
      </c>
      <c r="Q29" s="61">
        <f>(Q27-Q$9)/Q$9</f>
        <v>3.4500679619412944E-2</v>
      </c>
      <c r="R29" s="61">
        <f>(R27-Q$9)/Q$9</f>
        <v>-0.41608699128488036</v>
      </c>
      <c r="S29" s="61">
        <f>(S27-Q9)/Q9</f>
        <v>0.1074598224994006</v>
      </c>
      <c r="T29" s="61">
        <f>(T27-Q9)/Q9</f>
        <v>0.16970412397029264</v>
      </c>
      <c r="U29" s="62">
        <f>(U27-Q9)/Q9</f>
        <v>0.23504692299789731</v>
      </c>
      <c r="W29" s="27" t="s">
        <v>60</v>
      </c>
      <c r="X29" s="61">
        <f>(X27-X$9)/X$9</f>
        <v>2.6733202637675996E-2</v>
      </c>
      <c r="Y29" s="61">
        <f>(Y27-X$9)/X$9</f>
        <v>4.2357274401473279E-2</v>
      </c>
      <c r="Z29" s="61">
        <f>(Z27-X9)/X9</f>
        <v>9.4813758688290742E-2</v>
      </c>
      <c r="AA29" s="61">
        <f>(AA27-X9)/X9</f>
        <v>8.8664497029433229E-2</v>
      </c>
      <c r="AB29" s="62">
        <f>(AB27-X9)/X9</f>
        <v>0.15004644840103956</v>
      </c>
      <c r="AD29" s="27" t="s">
        <v>60</v>
      </c>
      <c r="AE29" s="61">
        <f>(AE27-AE$9)/AE$9</f>
        <v>2.1330004295532702E-2</v>
      </c>
      <c r="AF29" s="61">
        <f>(AF27-AE$9)/AE$9</f>
        <v>3.4511920103092869E-2</v>
      </c>
      <c r="AG29" s="61">
        <f>(AG27-AE9)/AE9</f>
        <v>8.79510309278346E-2</v>
      </c>
      <c r="AH29" s="61">
        <f>(AH27-AE9)/AE9</f>
        <v>3.6243556701031042E-2</v>
      </c>
      <c r="AI29" s="62">
        <f>(AI27-AE9)/AE9</f>
        <v>9.5312984847837609E-2</v>
      </c>
      <c r="AK29" s="27" t="s">
        <v>60</v>
      </c>
      <c r="AL29" s="61">
        <f>(AL27-AL$9)/AL$9</f>
        <v>-1.8121467374651879E-16</v>
      </c>
      <c r="AM29" s="61">
        <f>(AM27-AL$9)/AL$9</f>
        <v>8.3163308679758671E-2</v>
      </c>
      <c r="AN29" s="61">
        <f>(AN27-AL9)/AL9</f>
        <v>0.16220351951032899</v>
      </c>
      <c r="AO29" s="61">
        <f>(AO27-AL9)/AL9</f>
        <v>0.28360112216271333</v>
      </c>
      <c r="AP29" s="62">
        <f>(AP27-AL9)/AL9</f>
        <v>0.35123115563822832</v>
      </c>
      <c r="AR29" s="27" t="s">
        <v>60</v>
      </c>
      <c r="AS29" s="61">
        <f>(AS27-AS$9)/AS$9</f>
        <v>-1.4680635036365704E-16</v>
      </c>
      <c r="AT29" s="61">
        <f>(AT27-AS$9)/AS$9</f>
        <v>4.7865013774100783E-3</v>
      </c>
      <c r="AU29" s="61">
        <f>(AU27-AS9)/AS9</f>
        <v>5.6901750749803179E-2</v>
      </c>
      <c r="AV29" s="61">
        <f>(AV27-AS9)/AS9</f>
        <v>-0.11736592040028437</v>
      </c>
      <c r="AW29" s="62">
        <f>(AW27-AS9)/AS9</f>
        <v>-6.7975206611570221E-2</v>
      </c>
      <c r="AY29" s="27" t="s">
        <v>60</v>
      </c>
      <c r="AZ29" s="61">
        <f>(AZ27-AZ$9)/AZ$9</f>
        <v>4.7707481289820254E-2</v>
      </c>
      <c r="BA29" s="61">
        <f>(BA27-AZ$9)/AZ$9</f>
        <v>-6.1284533845254764E-2</v>
      </c>
      <c r="BB29" s="61">
        <f>(BB27-AZ9)/AZ9</f>
        <v>-0.13571488189633604</v>
      </c>
      <c r="BC29" s="61">
        <f>(BC27-AZ9)/AZ9</f>
        <v>-2.5039646106335269E-2</v>
      </c>
      <c r="BD29" s="62">
        <f>(BD27-AZ9)/AZ9</f>
        <v>-3.3948023969466177E-3</v>
      </c>
      <c r="BF29" s="27" t="s">
        <v>60</v>
      </c>
      <c r="BG29" s="61">
        <f>(BG27-BG$9)/BG$9</f>
        <v>1.8202743329575215E-2</v>
      </c>
      <c r="BH29" s="61">
        <f>(BH27-BG$9)/BG$9</f>
        <v>5.3950582487786745E-2</v>
      </c>
      <c r="BI29" s="61">
        <f>(BI27-BG9)/BG9</f>
        <v>0.10484780157835398</v>
      </c>
      <c r="BJ29" s="61">
        <f>(BJ27-BG9)/BG9</f>
        <v>8.2440811724915367E-2</v>
      </c>
      <c r="BK29" s="62">
        <f>(BK27-BG9)/BG9</f>
        <v>0.11215554200050136</v>
      </c>
      <c r="BM29" s="27" t="s">
        <v>60</v>
      </c>
      <c r="BN29" s="61">
        <f>(BN27-BN$9)/BN$9</f>
        <v>-2.1479526474005448E-16</v>
      </c>
      <c r="BO29" s="61">
        <f>(BO27-BN$9)/BN$9</f>
        <v>-1.0227730753728485E-2</v>
      </c>
      <c r="BP29" s="61">
        <f>(BP27-BN9)/BN9</f>
        <v>4.1717049576783419E-2</v>
      </c>
      <c r="BQ29" s="61">
        <f>(BQ27-BN9)/BN9</f>
        <v>3.6036275695284503E-2</v>
      </c>
      <c r="BR29" s="62">
        <f>(BR27-BN9)/BN9</f>
        <v>6.7098550046018876E-2</v>
      </c>
      <c r="BT29" s="27" t="s">
        <v>60</v>
      </c>
      <c r="BU29" s="61">
        <f>(BU27-BU$9)/BU$9</f>
        <v>1.0807878484393033E-2</v>
      </c>
      <c r="BV29" s="61">
        <f>(BV27-BU$9)/BU$9</f>
        <v>0.23944249707895171</v>
      </c>
      <c r="BW29" s="61">
        <f>(BW27-BU9)/BU9</f>
        <v>0.38457686529794649</v>
      </c>
      <c r="BX29" s="61">
        <f>(BX27-BU9)/BU9</f>
        <v>0.37005508262393622</v>
      </c>
      <c r="BY29" s="62">
        <f>(BY27-BU9)/BU9</f>
        <v>0.4630159247197343</v>
      </c>
      <c r="CA29" s="27" t="s">
        <v>60</v>
      </c>
      <c r="CB29" s="61">
        <f>(CB27-CB$9)/CB$9</f>
        <v>3.0173992673992431E-2</v>
      </c>
      <c r="CC29" s="61">
        <f>(CC27-CB$9)/CB$9</f>
        <v>-9.705433455433439E-2</v>
      </c>
      <c r="CD29" s="61">
        <f>(CD27-CB9)/CB9</f>
        <v>-5.3846153846153683E-2</v>
      </c>
      <c r="CE29" s="61">
        <f>(CE27-CB9)/CB9</f>
        <v>-7.480394292194526E-3</v>
      </c>
      <c r="CF29" s="62">
        <f>(CF27-CB9)/CB9</f>
        <v>-7.480394292194526E-3</v>
      </c>
      <c r="CH29" s="27" t="s">
        <v>60</v>
      </c>
      <c r="CI29" s="61">
        <f>(CI27-CI$9)/CI$9</f>
        <v>1.1705685618727956E-3</v>
      </c>
      <c r="CJ29" s="61">
        <f>(CJ27-CI$9)/CI$9</f>
        <v>-0.11298773690078015</v>
      </c>
      <c r="CK29" s="61">
        <f>(CK27-CI9)/CI9</f>
        <v>4.816053511705725E-2</v>
      </c>
      <c r="CL29" s="61">
        <f>(CL27-CI9)/CI9</f>
        <v>0.14782608695652144</v>
      </c>
      <c r="CM29" s="62">
        <f>(CM27-CI9)/CI9</f>
        <v>0.21646400742913413</v>
      </c>
      <c r="CO29" s="27" t="s">
        <v>60</v>
      </c>
      <c r="CP29" s="61">
        <f>(CP27-CP$9)/CP$9</f>
        <v>3.7565740045058068E-4</v>
      </c>
      <c r="CQ29" s="61">
        <f>(CQ27-CP$9)/CP$9</f>
        <v>-0.22952667167543225</v>
      </c>
      <c r="CR29" s="61">
        <f>(CR27-CP9)/CP9</f>
        <v>-0.2238918106686702</v>
      </c>
      <c r="CS29" s="61">
        <f>(CS27-CP9)/CP9</f>
        <v>-0.3541324955515594</v>
      </c>
      <c r="CT29" s="62">
        <f>(CT27-CP9)/CP9</f>
        <v>-0.31799635997874598</v>
      </c>
      <c r="CV29" s="27" t="s">
        <v>60</v>
      </c>
      <c r="CW29" s="61" t="e">
        <f>(CW27-CW$9)/CW$9</f>
        <v>#DIV/0!</v>
      </c>
      <c r="CX29" s="61" t="e">
        <f>(CX27-CW$9)/CW$9</f>
        <v>#DIV/0!</v>
      </c>
      <c r="CY29" s="61" t="e">
        <f>(CY27-CW9)/CW9</f>
        <v>#DIV/0!</v>
      </c>
      <c r="CZ29" s="61" t="e">
        <f>(CZ27-CW9)/CW9</f>
        <v>#DIV/0!</v>
      </c>
      <c r="DA29" s="62" t="e">
        <f>(DA27-CW9)/CW9</f>
        <v>#DIV/0!</v>
      </c>
    </row>
  </sheetData>
  <mergeCells count="15">
    <mergeCell ref="CV7:DA7"/>
    <mergeCell ref="B7:G7"/>
    <mergeCell ref="I7:N7"/>
    <mergeCell ref="P7:U7"/>
    <mergeCell ref="W7:AB7"/>
    <mergeCell ref="CO7:CT7"/>
    <mergeCell ref="AD7:AI7"/>
    <mergeCell ref="AK7:AP7"/>
    <mergeCell ref="AR7:AW7"/>
    <mergeCell ref="AY7:BD7"/>
    <mergeCell ref="BF7:BK7"/>
    <mergeCell ref="BM7:BR7"/>
    <mergeCell ref="BT7:BY7"/>
    <mergeCell ref="CA7:CF7"/>
    <mergeCell ref="CH7:CM7"/>
  </mergeCells>
  <pageMargins left="0.7" right="0.7" top="0.75" bottom="0.75" header="0.3" footer="0.3"/>
  <pageSetup scale="76" orientation="portrait" horizontalDpi="1200" verticalDpi="1200" r:id="rId1"/>
  <colBreaks count="13" manualBreakCount="13">
    <brk id="8" max="1048575" man="1"/>
    <brk id="15" max="1048575" man="1"/>
    <brk id="22" max="1048575" man="1"/>
    <brk id="29" max="1048575" man="1"/>
    <brk id="36" max="1048575" man="1"/>
    <brk id="43" max="1048575" man="1"/>
    <brk id="50" max="1048575" man="1"/>
    <brk id="57" max="1048575" man="1"/>
    <brk id="64" max="1048575" man="1"/>
    <brk id="71" max="1048575" man="1"/>
    <brk id="78" max="1048575" man="1"/>
    <brk id="85" max="1048575" man="1"/>
    <brk id="9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Instructions</vt:lpstr>
      <vt:lpstr>Selected Data</vt:lpstr>
      <vt:lpstr>Rev Req't_Base</vt:lpstr>
      <vt:lpstr>Total_Non-CAP_Avg</vt:lpstr>
      <vt:lpstr>Total_CAP_Avg</vt:lpstr>
      <vt:lpstr>Total_Non-CAP_Essential</vt:lpstr>
      <vt:lpstr>Total_CAP_Essential</vt:lpstr>
      <vt:lpstr>Instructions!Print_Area</vt:lpstr>
      <vt:lpstr>'Selected Data'!Print_Area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Singh, Melody</dc:creator>
  <cp:lastModifiedBy>Jonathan Morse</cp:lastModifiedBy>
  <cp:lastPrinted>2022-02-01T00:44:16Z</cp:lastPrinted>
  <dcterms:created xsi:type="dcterms:W3CDTF">2022-01-31T23:11:41Z</dcterms:created>
  <dcterms:modified xsi:type="dcterms:W3CDTF">2025-08-01T20:54:45Z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46c87f6-c46e-48eb-b7ce-d3a4a7d30611_Enabled">
    <vt:lpwstr>true</vt:lpwstr>
  </property>
  <property fmtid="{D5CDD505-2E9C-101B-9397-08002B2CF9AE}" pid="3" name="MSIP_Label_846c87f6-c46e-48eb-b7ce-d3a4a7d30611_SetDate">
    <vt:lpwstr>2025-01-31T00:56:52Z</vt:lpwstr>
  </property>
  <property fmtid="{D5CDD505-2E9C-101B-9397-08002B2CF9AE}" pid="4" name="MSIP_Label_846c87f6-c46e-48eb-b7ce-d3a4a7d30611_Method">
    <vt:lpwstr>Standard</vt:lpwstr>
  </property>
  <property fmtid="{D5CDD505-2E9C-101B-9397-08002B2CF9AE}" pid="5" name="MSIP_Label_846c87f6-c46e-48eb-b7ce-d3a4a7d30611_Name">
    <vt:lpwstr>846c87f6-c46e-48eb-b7ce-d3a4a7d30611</vt:lpwstr>
  </property>
  <property fmtid="{D5CDD505-2E9C-101B-9397-08002B2CF9AE}" pid="6" name="MSIP_Label_846c87f6-c46e-48eb-b7ce-d3a4a7d30611_SiteId">
    <vt:lpwstr>35378cf9-dac0-45f0-84c7-1bfb98207b59</vt:lpwstr>
  </property>
  <property fmtid="{D5CDD505-2E9C-101B-9397-08002B2CF9AE}" pid="7" name="MSIP_Label_846c87f6-c46e-48eb-b7ce-d3a4a7d30611_ActionId">
    <vt:lpwstr>d499d72e-1d70-4a4d-95a8-49bf880e2390</vt:lpwstr>
  </property>
  <property fmtid="{D5CDD505-2E9C-101B-9397-08002B2CF9AE}" pid="8" name="MSIP_Label_846c87f6-c46e-48eb-b7ce-d3a4a7d30611_ContentBits">
    <vt:lpwstr>0</vt:lpwstr>
  </property>
  <property fmtid="{D5CDD505-2E9C-101B-9397-08002B2CF9AE}" pid="9" name="SV_QUERY_LIST_4F35BF76-6C0D-4D9B-82B2-816C12CF3733">
    <vt:lpwstr>empty_477D106A-C0D6-4607-AEBD-E2C9D60EA279</vt:lpwstr>
  </property>
  <property fmtid="{D5CDD505-2E9C-101B-9397-08002B2CF9AE}" pid="10" name="SV_HIDDEN_GRID_QUERY_LIST_4F35BF76-6C0D-4D9B-82B2-816C12CF3733">
    <vt:lpwstr>empty_477D106A-C0D6-4607-AEBD-E2C9D60EA279</vt:lpwstr>
  </property>
</Properties>
</file>